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avita Gaur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'Kavita'  "" )"),44495.90295802084)</f>
        <v>44495.90296</v>
      </c>
      <c r="B1" s="2" t="str">
        <f>IFERROR(__xludf.DUMMYFUNCTION("""COMPUTED_VALUE"""),"ratheekomal2001@gmail.com")</f>
        <v>ratheekomal2001@gmail.com</v>
      </c>
      <c r="C1" s="2" t="str">
        <f>IFERROR(__xludf.DUMMYFUNCTION("""COMPUTED_VALUE"""),"Komal")</f>
        <v>Komal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IFERROR(__xludf.DUMMYFUNCTION("""COMPUTED_VALUE"""),"19/0033")</f>
        <v>19/0033</v>
      </c>
      <c r="G1" s="2">
        <f>IFERROR(__xludf.DUMMYFUNCTION("""COMPUTED_VALUE"""),8.813898089E9)</f>
        <v>8813898089</v>
      </c>
      <c r="H1" s="2" t="str">
        <f>IFERROR(__xludf.DUMMYFUNCTION("""COMPUTED_VALUE"""),"Kavita")</f>
        <v>Kavita</v>
      </c>
      <c r="I1" s="2" t="str">
        <f>IFERROR(__xludf.DUMMYFUNCTION("""COMPUTED_VALUE"""),"4-5 hours")</f>
        <v>4-5 hours</v>
      </c>
      <c r="J1" s="2" t="str">
        <f>IFERROR(__xludf.DUMMYFUNCTION("""COMPUTED_VALUE"""),"Time saved in travelling, Convenience to outstation students")</f>
        <v>Time saved in travelling, Convenience to outstation students</v>
      </c>
      <c r="K1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" s="2">
        <f>IFERROR(__xludf.DUMMYFUNCTION("""COMPUTED_VALUE"""),4.0)</f>
        <v>4</v>
      </c>
      <c r="M1" s="2" t="str">
        <f>IFERROR(__xludf.DUMMYFUNCTION("""COMPUTED_VALUE"""),"Blended Learning (both)")</f>
        <v>Blended Learning (both)</v>
      </c>
      <c r="N1" s="2" t="str">
        <f>IFERROR(__xludf.DUMMYFUNCTION("""COMPUTED_VALUE"""),"Satisfactory")</f>
        <v>Satisfactory</v>
      </c>
      <c r="O1" s="2" t="str">
        <f>IFERROR(__xludf.DUMMYFUNCTION("""COMPUTED_VALUE"""),"Yes")</f>
        <v>Yes</v>
      </c>
      <c r="P1" s="2" t="str">
        <f>IFERROR(__xludf.DUMMYFUNCTION("""COMPUTED_VALUE"""),"Yes")</f>
        <v>Yes</v>
      </c>
      <c r="Q1" s="2" t="str">
        <f>IFERROR(__xludf.DUMMYFUNCTION("""COMPUTED_VALUE"""),"No")</f>
        <v>No</v>
      </c>
      <c r="R1" s="2" t="str">
        <f>IFERROR(__xludf.DUMMYFUNCTION("""COMPUTED_VALUE"""),"Yes")</f>
        <v>Yes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 t="str">
        <f>IFERROR(__xludf.DUMMYFUNCTION("""COMPUTED_VALUE"""),"No")</f>
        <v>No</v>
      </c>
      <c r="W1" s="2" t="str">
        <f>IFERROR(__xludf.DUMMYFUNCTION("""COMPUTED_VALUE"""),"Career advice")</f>
        <v>Career advice</v>
      </c>
      <c r="X1" s="2" t="str">
        <f>IFERROR(__xludf.DUMMYFUNCTION("""COMPUTED_VALUE"""),"Yes")</f>
        <v>Yes</v>
      </c>
      <c r="Y1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" s="2" t="str">
        <f>IFERROR(__xludf.DUMMYFUNCTION("""COMPUTED_VALUE"""),"None")</f>
        <v>None</v>
      </c>
      <c r="AA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" s="2" t="str">
        <f>IFERROR(__xludf.DUMMYFUNCTION("""COMPUTED_VALUE"""),"Mild: Symptoms effectively managed at home")</f>
        <v>Mild: Symptoms effectively managed at home</v>
      </c>
      <c r="AC1" s="2" t="str">
        <f>IFERROR(__xludf.DUMMYFUNCTION("""COMPUTED_VALUE"""),"Second Dose")</f>
        <v>Second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IFERROR(__xludf.DUMMYFUNCTION("""COMPUTED_VALUE"""),44495.9067371875)</f>
        <v>44495.90674</v>
      </c>
      <c r="B2" s="2" t="str">
        <f>IFERROR(__xludf.DUMMYFUNCTION("""COMPUTED_VALUE"""),"rakhimeham@gmail.com")</f>
        <v>rakhimeham@gmail.com</v>
      </c>
      <c r="C2" s="2" t="str">
        <f>IFERROR(__xludf.DUMMYFUNCTION("""COMPUTED_VALUE"""),"Rakhi Mehra ")</f>
        <v>Rakhi Mehra 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IFERROR(__xludf.DUMMYFUNCTION("""COMPUTED_VALUE"""),"19/0422 ")</f>
        <v>19/0422 </v>
      </c>
      <c r="G2" s="2">
        <f>IFERROR(__xludf.DUMMYFUNCTION("""COMPUTED_VALUE"""),8.708394441E9)</f>
        <v>8708394441</v>
      </c>
      <c r="H2" s="2" t="str">
        <f>IFERROR(__xludf.DUMMYFUNCTION("""COMPUTED_VALUE"""),"Dr . Kavita ma'am")</f>
        <v>Dr . Kavita ma'am</v>
      </c>
      <c r="I2" s="2" t="str">
        <f>IFERROR(__xludf.DUMMYFUNCTION("""COMPUTED_VALUE"""),"More than 5 hours")</f>
        <v>More than 5 hours</v>
      </c>
      <c r="J2" s="2" t="str">
        <f>IFERROR(__xludf.DUMMYFUNCTION("""COMPUTED_VALUE"""),"Other")</f>
        <v>Other</v>
      </c>
      <c r="K2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" s="2">
        <f>IFERROR(__xludf.DUMMYFUNCTION("""COMPUTED_VALUE"""),7.0)</f>
        <v>7</v>
      </c>
      <c r="M2" s="2" t="str">
        <f>IFERROR(__xludf.DUMMYFUNCTION("""COMPUTED_VALUE"""),"Online")</f>
        <v>Online</v>
      </c>
      <c r="N2" s="2" t="str">
        <f>IFERROR(__xludf.DUMMYFUNCTION("""COMPUTED_VALUE"""),"Satisfactory")</f>
        <v>Satisfactory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IFERROR(__xludf.DUMMYFUNCTION("""COMPUTED_VALUE"""),"Yes")</f>
        <v>Yes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>
      <c r="A3" s="1">
        <f>IFERROR(__xludf.DUMMYFUNCTION("""COMPUTED_VALUE"""),44496.108950208334)</f>
        <v>44496.10895</v>
      </c>
      <c r="B3" s="2" t="str">
        <f>IFERROR(__xludf.DUMMYFUNCTION("""COMPUTED_VALUE"""),"ketnagupta@gmail.com")</f>
        <v>ketnagupta@gmail.com</v>
      </c>
      <c r="C3" s="2" t="str">
        <f>IFERROR(__xludf.DUMMYFUNCTION("""COMPUTED_VALUE"""),"Ketna gupta")</f>
        <v>Ketna gupta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IFERROR(__xludf.DUMMYFUNCTION("""COMPUTED_VALUE"""),"19/0756")</f>
        <v>19/0756</v>
      </c>
      <c r="G3" s="2">
        <f>IFERROR(__xludf.DUMMYFUNCTION("""COMPUTED_VALUE"""),7.703932617E9)</f>
        <v>7703932617</v>
      </c>
      <c r="H3" s="2" t="str">
        <f>IFERROR(__xludf.DUMMYFUNCTION("""COMPUTED_VALUE"""),"Dr. Kavita gaur")</f>
        <v>Dr. Kavita gaur</v>
      </c>
      <c r="I3" s="2" t="str">
        <f>IFERROR(__xludf.DUMMYFUNCTION("""COMPUTED_VALUE"""),"More than 5 hours")</f>
        <v>More than 5 hours</v>
      </c>
      <c r="J3" s="2" t="str">
        <f>IFERROR(__xludf.DUMMYFUNCTION("""COMPUTED_VALUE"""),"Easy access to online study material")</f>
        <v>Easy access to online study material</v>
      </c>
      <c r="K3" s="2" t="str">
        <f>IFERROR(__xludf.DUMMYFUNCTION("""COMPUTED_VALUE"""),"Network related disruptions")</f>
        <v>Network related disruptions</v>
      </c>
      <c r="L3" s="2">
        <f>IFERROR(__xludf.DUMMYFUNCTION("""COMPUTED_VALUE"""),4.0)</f>
        <v>4</v>
      </c>
      <c r="M3" s="2" t="str">
        <f>IFERROR(__xludf.DUMMYFUNCTION("""COMPUTED_VALUE"""),"Blended Learning (both)")</f>
        <v>Blended Learning (both)</v>
      </c>
      <c r="N3" s="2" t="str">
        <f>IFERROR(__xludf.DUMMYFUNCTION("""COMPUTED_VALUE"""),"Not Satisfactory")</f>
        <v>Not 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IFERROR(__xludf.DUMMYFUNCTION("""COMPUTED_VALUE"""),"No")</f>
        <v>No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IFERROR(__xludf.DUMMYFUNCTION("""COMPUTED_VALUE"""),"No")</f>
        <v>No</v>
      </c>
      <c r="V3" s="2" t="str">
        <f>IFERROR(__xludf.DUMMYFUNCTION("""COMPUTED_VALUE"""),"Nothing much")</f>
        <v>Nothing much</v>
      </c>
      <c r="W3" s="2" t="str">
        <f>IFERROR(__xludf.DUMMYFUNCTION("""COMPUTED_VALUE"""),"Focus on reopen college")</f>
        <v>Focus on reopen college</v>
      </c>
      <c r="X3" s="2" t="str">
        <f>IFERROR(__xludf.DUMMYFUNCTION("""COMPUTED_VALUE"""),"Yes")</f>
        <v>Yes</v>
      </c>
      <c r="Y3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3" s="2" t="str">
        <f>IFERROR(__xludf.DUMMYFUNCTION("""COMPUTED_VALUE"""),"Speak up about your problems")</f>
        <v>Speak up about your problems</v>
      </c>
      <c r="AA3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3" s="2" t="str">
        <f>IFERROR(__xludf.DUMMYFUNCTION("""COMPUTED_VALUE"""),"None")</f>
        <v>None</v>
      </c>
      <c r="AC3" s="2" t="str">
        <f>IFERROR(__xludf.DUMMYFUNCTION("""COMPUTED_VALUE"""),"Second Dose")</f>
        <v>Second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IFERROR(__xludf.DUMMYFUNCTION("""COMPUTED_VALUE"""),44496.255004317136)</f>
        <v>44496.255</v>
      </c>
      <c r="B4" s="2" t="str">
        <f>IFERROR(__xludf.DUMMYFUNCTION("""COMPUTED_VALUE"""),"ajha70843@gmail.com")</f>
        <v>ajha70843@gmail.com</v>
      </c>
      <c r="C4" s="2" t="str">
        <f>IFERROR(__xludf.DUMMYFUNCTION("""COMPUTED_VALUE"""),"Aarti")</f>
        <v>Aarti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IFERROR(__xludf.DUMMYFUNCTION("""COMPUTED_VALUE"""),"19/0342")</f>
        <v>19/0342</v>
      </c>
      <c r="G4" s="2">
        <f>IFERROR(__xludf.DUMMYFUNCTION("""COMPUTED_VALUE"""),9.319102692E9)</f>
        <v>9319102692</v>
      </c>
      <c r="H4" s="2" t="str">
        <f>IFERROR(__xludf.DUMMYFUNCTION("""COMPUTED_VALUE"""),"Dr. Kavita gaur.")</f>
        <v>Dr. Kavita gaur.</v>
      </c>
      <c r="I4" s="2" t="str">
        <f>IFERROR(__xludf.DUMMYFUNCTION("""COMPUTED_VALUE"""),"3-4 hours")</f>
        <v>3-4 hours</v>
      </c>
      <c r="J4" s="2" t="str">
        <f>IFERROR(__xludf.DUMMYFUNCTION("""COMPUTED_VALUE"""),"Time saved in travelling")</f>
        <v>Time saved in travelling</v>
      </c>
      <c r="K4" s="2" t="str">
        <f>IFERROR(__xludf.DUMMYFUNCTION("""COMPUTED_VALUE"""),"Network related disruptions")</f>
        <v>Network related disruptions</v>
      </c>
      <c r="L4" s="2">
        <f>IFERROR(__xludf.DUMMYFUNCTION("""COMPUTED_VALUE"""),5.0)</f>
        <v>5</v>
      </c>
      <c r="M4" s="2" t="str">
        <f>IFERROR(__xludf.DUMMYFUNCTION("""COMPUTED_VALUE"""),"Blended Learning (both)")</f>
        <v>Blended Learning (both)</v>
      </c>
      <c r="N4" s="2" t="str">
        <f>IFERROR(__xludf.DUMMYFUNCTION("""COMPUTED_VALUE"""),"Compulsion due to pandemic")</f>
        <v>Compulsion due to pandemic</v>
      </c>
      <c r="O4" s="2" t="str">
        <f>IFERROR(__xludf.DUMMYFUNCTION("""COMPUTED_VALUE"""),"Yes")</f>
        <v>Yes</v>
      </c>
      <c r="P4" s="2" t="str">
        <f>IFERROR(__xludf.DUMMYFUNCTION("""COMPUTED_VALUE"""),"Yes")</f>
        <v>Yes</v>
      </c>
      <c r="Q4" s="2" t="str">
        <f>IFERROR(__xludf.DUMMYFUNCTION("""COMPUTED_VALUE"""),"Yes")</f>
        <v>Yes</v>
      </c>
      <c r="R4" s="2" t="str">
        <f>IFERROR(__xludf.DUMMYFUNCTION("""COMPUTED_VALUE"""),"Yes")</f>
        <v>Yes</v>
      </c>
      <c r="S4" s="2" t="str">
        <f>IFERROR(__xludf.DUMMYFUNCTION("""COMPUTED_VALUE"""),"Yes")</f>
        <v>Yes</v>
      </c>
      <c r="T4" s="2" t="str">
        <f>IFERROR(__xludf.DUMMYFUNCTION("""COMPUTED_VALUE"""),"Offline")</f>
        <v>Offline</v>
      </c>
      <c r="U4" s="2" t="str">
        <f>IFERROR(__xludf.DUMMYFUNCTION("""COMPUTED_VALUE"""),"Yes")</f>
        <v>Yes</v>
      </c>
      <c r="V4" s="2" t="str">
        <f>IFERROR(__xludf.DUMMYFUNCTION("""COMPUTED_VALUE"""),"No ")</f>
        <v>No </v>
      </c>
      <c r="W4" s="2" t="str">
        <f>IFERROR(__xludf.DUMMYFUNCTION("""COMPUTED_VALUE"""),"Nothing")</f>
        <v>Nothing</v>
      </c>
      <c r="X4" s="2" t="str">
        <f>IFERROR(__xludf.DUMMYFUNCTION("""COMPUTED_VALUE"""),"Yes")</f>
        <v>Yes</v>
      </c>
      <c r="Y4" s="2" t="str">
        <f>IFERROR(__xludf.DUMMYFUNCTION("""COMPUTED_VALUE"""),"None")</f>
        <v>None</v>
      </c>
      <c r="Z4" s="2" t="str">
        <f>IFERROR(__xludf.DUMMYFUNCTION("""COMPUTED_VALUE"""),"Relaxation")</f>
        <v>Relaxation</v>
      </c>
      <c r="AA4" s="2" t="str">
        <f>IFERROR(__xludf.DUMMYFUNCTION("""COMPUTED_VALUE"""),"None")</f>
        <v>None</v>
      </c>
      <c r="AB4" s="2" t="str">
        <f>IFERROR(__xludf.DUMMYFUNCTION("""COMPUTED_VALUE"""),"None")</f>
        <v>None</v>
      </c>
      <c r="AC4" s="2" t="str">
        <f>IFERROR(__xludf.DUMMYFUNCTION("""COMPUTED_VALUE"""),"First Dose")</f>
        <v>First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IFERROR(__xludf.DUMMYFUNCTION("""COMPUTED_VALUE"""),44496.486428344906)</f>
        <v>44496.48643</v>
      </c>
      <c r="B5" s="2" t="str">
        <f>IFERROR(__xludf.DUMMYFUNCTION("""COMPUTED_VALUE"""),"yareyasha2204@gmail.com")</f>
        <v>yareyasha2204@gmail.com</v>
      </c>
      <c r="C5" s="2" t="str">
        <f>IFERROR(__xludf.DUMMYFUNCTION("""COMPUTED_VALUE"""),"Yashita Gupta")</f>
        <v>Yashita Gupta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IFERROR(__xludf.DUMMYFUNCTION("""COMPUTED_VALUE"""),"19/0633")</f>
        <v>19/0633</v>
      </c>
      <c r="G5" s="2">
        <f>IFERROR(__xludf.DUMMYFUNCTION("""COMPUTED_VALUE"""),7.985650545E9)</f>
        <v>7985650545</v>
      </c>
      <c r="H5" s="2" t="str">
        <f>IFERROR(__xludf.DUMMYFUNCTION("""COMPUTED_VALUE"""),"Dr. Kavita Gaur")</f>
        <v>Dr. Kavita Gaur</v>
      </c>
      <c r="I5" s="2" t="str">
        <f>IFERROR(__xludf.DUMMYFUNCTION("""COMPUTED_VALUE"""),"More than 5 hours")</f>
        <v>More than 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5" s="2">
        <f>IFERROR(__xludf.DUMMYFUNCTION("""COMPUTED_VALUE"""),1.0)</f>
        <v>1</v>
      </c>
      <c r="M5" s="2" t="str">
        <f>IFERROR(__xludf.DUMMYFUNCTION("""COMPUTED_VALUE"""),"Offline")</f>
        <v>Offline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IFERROR(__xludf.DUMMYFUNCTION("""COMPUTED_VALUE"""),"No")</f>
        <v>No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IFERROR(__xludf.DUMMYFUNCTION("""COMPUTED_VALUE"""),"Offline")</f>
        <v>Offline</v>
      </c>
      <c r="U5" s="2" t="str">
        <f>IFERROR(__xludf.DUMMYFUNCTION("""COMPUTED_VALUE"""),"Yes")</f>
        <v>Yes</v>
      </c>
      <c r="V5" s="2" t="str">
        <f>IFERROR(__xludf.DUMMYFUNCTION("""COMPUTED_VALUE"""),"Yes. Career counselling sessions and personality development sessions will be great.")</f>
        <v>Yes. Career counselling sessions and personality development sessions will be great.</v>
      </c>
      <c r="W5" s="2" t="str">
        <f>IFERROR(__xludf.DUMMYFUNCTION("""COMPUTED_VALUE"""),"I don't have any idea")</f>
        <v>I don't have any idea</v>
      </c>
      <c r="X5" s="2" t="str">
        <f>IFERROR(__xludf.DUMMYFUNCTION("""COMPUTED_VALUE"""),"Yes")</f>
        <v>Yes</v>
      </c>
      <c r="Y5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" s="2" t="str">
        <f>IFERROR(__xludf.DUMMYFUNCTION("""COMPUTED_VALUE"""),"I literally can't think of any measure due to extreme stress.")</f>
        <v>I literally can't think of any measure due to extreme stress.</v>
      </c>
      <c r="AA5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5" s="2" t="str">
        <f>IFERROR(__xludf.DUMMYFUNCTION("""COMPUTED_VALUE"""),"Mild: Symptoms effectively managed at home")</f>
        <v>Mild: Symptoms effectively managed at home</v>
      </c>
      <c r="AC5" s="2" t="str">
        <f>IFERROR(__xludf.DUMMYFUNCTION("""COMPUTED_VALUE"""),"Second Dose")</f>
        <v>Second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IFERROR(__xludf.DUMMYFUNCTION("""COMPUTED_VALUE"""),44496.48661152778)</f>
        <v>44496.48661</v>
      </c>
      <c r="B6" s="2" t="str">
        <f>IFERROR(__xludf.DUMMYFUNCTION("""COMPUTED_VALUE"""),"abhilashayadav2001@gmail.com")</f>
        <v>abhilashayadav2001@gmail.com</v>
      </c>
      <c r="C6" s="2" t="str">
        <f>IFERROR(__xludf.DUMMYFUNCTION("""COMPUTED_VALUE"""),"Abhilasha")</f>
        <v>Abhilasha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IFERROR(__xludf.DUMMYFUNCTION("""COMPUTED_VALUE"""),"19/0827")</f>
        <v>19/0827</v>
      </c>
      <c r="G6" s="2">
        <f>IFERROR(__xludf.DUMMYFUNCTION("""COMPUTED_VALUE"""),8.368137312E9)</f>
        <v>8368137312</v>
      </c>
      <c r="H6" s="2" t="str">
        <f>IFERROR(__xludf.DUMMYFUNCTION("""COMPUTED_VALUE"""),"Dr. Kavita ma'am ")</f>
        <v>Dr. Kavita ma'am </v>
      </c>
      <c r="I6" s="2" t="str">
        <f>IFERROR(__xludf.DUMMYFUNCTION("""COMPUTED_VALUE"""),"4-5 hours")</f>
        <v>4-5 hours</v>
      </c>
      <c r="J6" s="2" t="str">
        <f>IFERROR(__xludf.DUMMYFUNCTION("""COMPUTED_VALUE"""),"Time saved in travelling")</f>
        <v>Time saved in travelling</v>
      </c>
      <c r="K6" s="2" t="str">
        <f>IFERROR(__xludf.DUMMYFUNCTION("""COMPUTED_VALUE"""),"Lack of physical interaction and personal touch ‘")</f>
        <v>Lack of physical interaction and personal touch ‘</v>
      </c>
      <c r="L6" s="2">
        <f>IFERROR(__xludf.DUMMYFUNCTION("""COMPUTED_VALUE"""),7.0)</f>
        <v>7</v>
      </c>
      <c r="M6" s="2" t="str">
        <f>IFERROR(__xludf.DUMMYFUNCTION("""COMPUTED_VALUE"""),"Offline")</f>
        <v>Offline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IFERROR(__xludf.DUMMYFUNCTION("""COMPUTED_VALUE"""),"Yes")</f>
        <v>Yes</v>
      </c>
      <c r="P6" s="2" t="str">
        <f>IFERROR(__xludf.DUMMYFUNCTION("""COMPUTED_VALUE"""),"Yes")</f>
        <v>Yes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IFERROR(__xludf.DUMMYFUNCTION("""COMPUTED_VALUE"""),"Offline")</f>
        <v>Offline</v>
      </c>
      <c r="U6" s="2" t="str">
        <f>IFERROR(__xludf.DUMMYFUNCTION("""COMPUTED_VALUE"""),"No")</f>
        <v>No</v>
      </c>
      <c r="V6" s="2" t="str">
        <f>IFERROR(__xludf.DUMMYFUNCTION("""COMPUTED_VALUE"""),"Acess  material ")</f>
        <v>Acess  material </v>
      </c>
      <c r="W6" s="2"/>
      <c r="X6" s="2" t="str">
        <f>IFERROR(__xludf.DUMMYFUNCTION("""COMPUTED_VALUE"""),"Yes ")</f>
        <v>Yes </v>
      </c>
      <c r="Y6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6" s="2" t="str">
        <f>IFERROR(__xludf.DUMMYFUNCTION("""COMPUTED_VALUE"""),"Do meditation ")</f>
        <v>Do meditation </v>
      </c>
      <c r="AA6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6" s="2" t="str">
        <f>IFERROR(__xludf.DUMMYFUNCTION("""COMPUTED_VALUE"""),"None")</f>
        <v>None</v>
      </c>
      <c r="AC6" s="2" t="str">
        <f>IFERROR(__xludf.DUMMYFUNCTION("""COMPUTED_VALUE"""),"First Dose")</f>
        <v>First Dose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IFERROR(__xludf.DUMMYFUNCTION("""COMPUTED_VALUE"""),44496.48738649306)</f>
        <v>44496.48739</v>
      </c>
      <c r="B7" s="2" t="str">
        <f>IFERROR(__xludf.DUMMYFUNCTION("""COMPUTED_VALUE"""),"ratheekomal2001@gmail.com")</f>
        <v>ratheekomal2001@gmail.com</v>
      </c>
      <c r="C7" s="2" t="str">
        <f>IFERROR(__xludf.DUMMYFUNCTION("""COMPUTED_VALUE"""),"Komal")</f>
        <v>Komal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IFERROR(__xludf.DUMMYFUNCTION("""COMPUTED_VALUE"""),"19/0033")</f>
        <v>19/0033</v>
      </c>
      <c r="G7" s="2">
        <f>IFERROR(__xludf.DUMMYFUNCTION("""COMPUTED_VALUE"""),8.813898089E9)</f>
        <v>8813898089</v>
      </c>
      <c r="H7" s="2" t="str">
        <f>IFERROR(__xludf.DUMMYFUNCTION("""COMPUTED_VALUE"""),"Dr. Kavita Gaur")</f>
        <v>Dr. Kavita Gaur</v>
      </c>
      <c r="I7" s="2" t="str">
        <f>IFERROR(__xludf.DUMMYFUNCTION("""COMPUTED_VALUE"""),"4-5 hours")</f>
        <v>4-5 hours</v>
      </c>
      <c r="J7" s="2" t="str">
        <f>IFERROR(__xludf.DUMMYFUNCTION("""COMPUTED_VALUE"""),"Time saved in travelling, Easy access to online study material")</f>
        <v>Time saved in travelling, Easy access to online study material</v>
      </c>
      <c r="K7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7" s="2">
        <f>IFERROR(__xludf.DUMMYFUNCTION("""COMPUTED_VALUE"""),4.0)</f>
        <v>4</v>
      </c>
      <c r="M7" s="2" t="str">
        <f>IFERROR(__xludf.DUMMYFUNCTION("""COMPUTED_VALUE"""),"Blended Learning (both)")</f>
        <v>Blended Learning (both)</v>
      </c>
      <c r="N7" s="2" t="str">
        <f>IFERROR(__xludf.DUMMYFUNCTION("""COMPUTED_VALUE"""),"Compulsion due to pandemic")</f>
        <v>Compulsion due to pandemic</v>
      </c>
      <c r="O7" s="2" t="str">
        <f>IFERROR(__xludf.DUMMYFUNCTION("""COMPUTED_VALUE"""),"Yes")</f>
        <v>Yes</v>
      </c>
      <c r="P7" s="2" t="str">
        <f>IFERROR(__xludf.DUMMYFUNCTION("""COMPUTED_VALUE"""),"Yes")</f>
        <v>Yes</v>
      </c>
      <c r="Q7" s="2" t="str">
        <f>IFERROR(__xludf.DUMMYFUNCTION("""COMPUTED_VALUE"""),"No")</f>
        <v>No</v>
      </c>
      <c r="R7" s="2" t="str">
        <f>IFERROR(__xludf.DUMMYFUNCTION("""COMPUTED_VALUE"""),"No")</f>
        <v>No</v>
      </c>
      <c r="S7" s="2" t="str">
        <f>IFERROR(__xludf.DUMMYFUNCTION("""COMPUTED_VALUE"""),"Yes")</f>
        <v>Yes</v>
      </c>
      <c r="T7" s="2" t="str">
        <f>IFERROR(__xludf.DUMMYFUNCTION("""COMPUTED_VALUE"""),"Online")</f>
        <v>Online</v>
      </c>
      <c r="U7" s="2" t="str">
        <f>IFERROR(__xludf.DUMMYFUNCTION("""COMPUTED_VALUE"""),"Yes")</f>
        <v>Yes</v>
      </c>
      <c r="V7" s="2" t="str">
        <f>IFERROR(__xludf.DUMMYFUNCTION("""COMPUTED_VALUE"""),"No")</f>
        <v>No</v>
      </c>
      <c r="W7" s="2" t="str">
        <f>IFERROR(__xludf.DUMMYFUNCTION("""COMPUTED_VALUE"""),"Carrer advice")</f>
        <v>Carrer advice</v>
      </c>
      <c r="X7" s="2" t="str">
        <f>IFERROR(__xludf.DUMMYFUNCTION("""COMPUTED_VALUE"""),"Yes")</f>
        <v>Yes</v>
      </c>
      <c r="Y7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7" s="2" t="str">
        <f>IFERROR(__xludf.DUMMYFUNCTION("""COMPUTED_VALUE"""),"Nothing")</f>
        <v>Nothing</v>
      </c>
      <c r="AA7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7" s="2" t="str">
        <f>IFERROR(__xludf.DUMMYFUNCTION("""COMPUTED_VALUE"""),"Mild: Symptoms effectively managed at home")</f>
        <v>Mild: Symptoms effectively managed at home</v>
      </c>
      <c r="AC7" s="2" t="str">
        <f>IFERROR(__xludf.DUMMYFUNCTION("""COMPUTED_VALUE"""),"Second Dose")</f>
        <v>Second Dose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IFERROR(__xludf.DUMMYFUNCTION("""COMPUTED_VALUE"""),44496.49117320601)</f>
        <v>44496.49117</v>
      </c>
      <c r="B8" s="2" t="str">
        <f>IFERROR(__xludf.DUMMYFUNCTION("""COMPUTED_VALUE"""),"pratyushamalik22@gmail.com")</f>
        <v>pratyushamalik22@gmail.com</v>
      </c>
      <c r="C8" s="2" t="str">
        <f>IFERROR(__xludf.DUMMYFUNCTION("""COMPUTED_VALUE"""),"Pratyusha Malik")</f>
        <v>Pratyusha Malik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IFERROR(__xludf.DUMMYFUNCTION("""COMPUTED_VALUE"""),"19/0720")</f>
        <v>19/0720</v>
      </c>
      <c r="G8" s="2">
        <f>IFERROR(__xludf.DUMMYFUNCTION("""COMPUTED_VALUE"""),8.368689058E9)</f>
        <v>8368689058</v>
      </c>
      <c r="H8" s="2" t="str">
        <f>IFERROR(__xludf.DUMMYFUNCTION("""COMPUTED_VALUE"""),"Dr. Kavita Kaur ")</f>
        <v>Dr. Kavita Kaur </v>
      </c>
      <c r="I8" s="2" t="str">
        <f>IFERROR(__xludf.DUMMYFUNCTION("""COMPUTED_VALUE"""),"More than 5 hours")</f>
        <v>More than 5 hours</v>
      </c>
      <c r="J8" s="2" t="str">
        <f>IFERROR(__xludf.DUMMYFUNCTION("""COMPUTED_VALUE"""),"Other")</f>
        <v>Other</v>
      </c>
      <c r="K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8" s="2">
        <f>IFERROR(__xludf.DUMMYFUNCTION("""COMPUTED_VALUE"""),2.0)</f>
        <v>2</v>
      </c>
      <c r="M8" s="2" t="str">
        <f>IFERROR(__xludf.DUMMYFUNCTION("""COMPUTED_VALUE"""),"Blended Learning (both)")</f>
        <v>Blended Learning (both)</v>
      </c>
      <c r="N8" s="2" t="str">
        <f>IFERROR(__xludf.DUMMYFUNCTION("""COMPUTED_VALUE"""),"Compulsion due to pandemic")</f>
        <v>Compulsion due to pandemic</v>
      </c>
      <c r="O8" s="2" t="str">
        <f>IFERROR(__xludf.DUMMYFUNCTION("""COMPUTED_VALUE"""),"Yes")</f>
        <v>Yes</v>
      </c>
      <c r="P8" s="2" t="str">
        <f>IFERROR(__xludf.DUMMYFUNCTION("""COMPUTED_VALUE"""),"Yes")</f>
        <v>Yes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IFERROR(__xludf.DUMMYFUNCTION("""COMPUTED_VALUE"""),"Yes")</f>
        <v>Yes</v>
      </c>
      <c r="T8" s="2" t="str">
        <f>IFERROR(__xludf.DUMMYFUNCTION("""COMPUTED_VALUE"""),"Online")</f>
        <v>Online</v>
      </c>
      <c r="U8" s="2" t="str">
        <f>IFERROR(__xludf.DUMMYFUNCTION("""COMPUTED_VALUE"""),"Yes")</f>
        <v>Yes</v>
      </c>
      <c r="V8" s="2" t="str">
        <f>IFERROR(__xludf.DUMMYFUNCTION("""COMPUTED_VALUE"""),"Yes i do")</f>
        <v>Yes i do</v>
      </c>
      <c r="W8" s="2" t="str">
        <f>IFERROR(__xludf.DUMMYFUNCTION("""COMPUTED_VALUE"""),"More relaxed classes")</f>
        <v>More relaxed classes</v>
      </c>
      <c r="X8" s="2" t="str">
        <f>IFERROR(__xludf.DUMMYFUNCTION("""COMPUTED_VALUE"""),"No")</f>
        <v>No</v>
      </c>
      <c r="Y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8" s="2" t="str">
        <f>IFERROR(__xludf.DUMMYFUNCTION("""COMPUTED_VALUE"""),"Started my own business ")</f>
        <v>Started my own business </v>
      </c>
      <c r="AA8" s="2" t="str">
        <f>IFERROR(__xludf.DUMMYFUNCTION("""COMPUTED_VALUE"""),"Severe: Family members frequently short-tempered with one another and adults in the home throwing things at one another, and/or")</f>
        <v>Severe: Family members frequently short-tempered with one another and adults in the home throwing things at one another, and/or</v>
      </c>
      <c r="AB8" s="2" t="str">
        <f>IFERROR(__xludf.DUMMYFUNCTION("""COMPUTED_VALUE"""),"None")</f>
        <v>None</v>
      </c>
      <c r="AC8" s="2" t="str">
        <f>IFERROR(__xludf.DUMMYFUNCTION("""COMPUTED_VALUE"""),"Second Dose")</f>
        <v>Second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IFERROR(__xludf.DUMMYFUNCTION("""COMPUTED_VALUE"""),44496.49417087963)</f>
        <v>44496.49417</v>
      </c>
      <c r="B9" s="2" t="str">
        <f>IFERROR(__xludf.DUMMYFUNCTION("""COMPUTED_VALUE"""),"prernasatoliya2002@gmail.com")</f>
        <v>prernasatoliya2002@gmail.com</v>
      </c>
      <c r="C9" s="2" t="str">
        <f>IFERROR(__xludf.DUMMYFUNCTION("""COMPUTED_VALUE"""),"Prerna")</f>
        <v>Prerna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IFERROR(__xludf.DUMMYFUNCTION("""COMPUTED_VALUE"""),"19/1547")</f>
        <v>19/1547</v>
      </c>
      <c r="G9" s="2"/>
      <c r="H9" s="2" t="str">
        <f>IFERROR(__xludf.DUMMYFUNCTION("""COMPUTED_VALUE"""),"Dr. Kavita gaur ")</f>
        <v>Dr. Kavita gaur </v>
      </c>
      <c r="I9" s="2" t="str">
        <f>IFERROR(__xludf.DUMMYFUNCTION("""COMPUTED_VALUE"""),"3-4 hours")</f>
        <v>3-4 hours</v>
      </c>
      <c r="J9" s="2" t="str">
        <f>IFERROR(__xludf.DUMMYFUNCTION("""COMPUTED_VALUE"""),"Time saved in travelling, Easy access to online study material")</f>
        <v>Time saved in travelling, Easy access to online study material</v>
      </c>
      <c r="K9" s="2" t="str">
        <f>IFERROR(__xludf.DUMMYFUNCTION("""COMPUTED_VALUE"""),"Lack of physical interaction and personal touch ‘")</f>
        <v>Lack of physical interaction and personal touch ‘</v>
      </c>
      <c r="L9" s="2">
        <f>IFERROR(__xludf.DUMMYFUNCTION("""COMPUTED_VALUE"""),10.0)</f>
        <v>10</v>
      </c>
      <c r="M9" s="2" t="str">
        <f>IFERROR(__xludf.DUMMYFUNCTION("""COMPUTED_VALUE"""),"Online")</f>
        <v>Online</v>
      </c>
      <c r="N9" s="2" t="str">
        <f>IFERROR(__xludf.DUMMYFUNCTION("""COMPUTED_VALUE"""),"Satisfactory")</f>
        <v>Satisfactory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IFERROR(__xludf.DUMMYFUNCTION("""COMPUTED_VALUE"""),"Yes")</f>
        <v>Yes</v>
      </c>
      <c r="S9" s="2" t="str">
        <f>IFERROR(__xludf.DUMMYFUNCTION("""COMPUTED_VALUE"""),"No")</f>
        <v>No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/>
      <c r="W9" s="2"/>
      <c r="X9" s="2"/>
      <c r="Y9" s="2" t="str">
        <f>IFERROR(__xludf.DUMMYFUNCTION("""COMPUTED_VALUE"""),"None")</f>
        <v>None</v>
      </c>
      <c r="Z9" s="2"/>
      <c r="AA9" s="2" t="str">
        <f>IFERROR(__xludf.DUMMYFUNCTION("""COMPUTED_VALUE"""),"None")</f>
        <v>None</v>
      </c>
      <c r="AB9" s="2" t="str">
        <f>IFERROR(__xludf.DUMMYFUNCTION("""COMPUTED_VALUE"""),"None")</f>
        <v>None</v>
      </c>
      <c r="AC9" s="2" t="str">
        <f>IFERROR(__xludf.DUMMYFUNCTION("""COMPUTED_VALUE"""),"First Dose")</f>
        <v>First Dose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IFERROR(__xludf.DUMMYFUNCTION("""COMPUTED_VALUE"""),44496.49425322917)</f>
        <v>44496.49425</v>
      </c>
      <c r="B10" s="2" t="str">
        <f>IFERROR(__xludf.DUMMYFUNCTION("""COMPUTED_VALUE"""),"rakhimeham@gmail.com")</f>
        <v>rakhimeham@gmail.com</v>
      </c>
      <c r="C10" s="2" t="str">
        <f>IFERROR(__xludf.DUMMYFUNCTION("""COMPUTED_VALUE"""),"Rakhi Mehra ")</f>
        <v>Rakhi Mehra 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IFERROR(__xludf.DUMMYFUNCTION("""COMPUTED_VALUE"""),"19/0422 ")</f>
        <v>19/0422 </v>
      </c>
      <c r="G10" s="2">
        <f>IFERROR(__xludf.DUMMYFUNCTION("""COMPUTED_VALUE"""),8.708394441E9)</f>
        <v>8708394441</v>
      </c>
      <c r="H10" s="2" t="str">
        <f>IFERROR(__xludf.DUMMYFUNCTION("""COMPUTED_VALUE"""),"Dr. Kavita Kaur ")</f>
        <v>Dr. Kavita Kaur </v>
      </c>
      <c r="I10" s="2" t="str">
        <f>IFERROR(__xludf.DUMMYFUNCTION("""COMPUTED_VALUE"""),"More than 5 hours")</f>
        <v>More than 5 hours</v>
      </c>
      <c r="J10" s="2" t="str">
        <f>IFERROR(__xludf.DUMMYFUNCTION("""COMPUTED_VALUE"""),"Other")</f>
        <v>Other</v>
      </c>
      <c r="K10" s="2" t="str">
        <f>IFERROR(__xludf.DUMMYFUNCTION("""COMPUTED_VALUE"""),"Network related disruptions")</f>
        <v>Network related disruptions</v>
      </c>
      <c r="L10" s="2">
        <f>IFERROR(__xludf.DUMMYFUNCTION("""COMPUTED_VALUE"""),9.0)</f>
        <v>9</v>
      </c>
      <c r="M10" s="2" t="str">
        <f>IFERROR(__xludf.DUMMYFUNCTION("""COMPUTED_VALUE"""),"Online")</f>
        <v>Online</v>
      </c>
      <c r="N10" s="2" t="str">
        <f>IFERROR(__xludf.DUMMYFUNCTION("""COMPUTED_VALUE"""),"Satisfactory")</f>
        <v>Satisfactory</v>
      </c>
      <c r="O10" s="2" t="str">
        <f>IFERROR(__xludf.DUMMYFUNCTION("""COMPUTED_VALUE"""),"Yes")</f>
        <v>Yes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IFERROR(__xludf.DUMMYFUNCTION("""COMPUTED_VALUE"""),"Yes")</f>
        <v>Yes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IFERROR(__xludf.DUMMYFUNCTION("""COMPUTED_VALUE"""),"No")</f>
        <v>No</v>
      </c>
      <c r="V10" s="2" t="str">
        <f>IFERROR(__xludf.DUMMYFUNCTION("""COMPUTED_VALUE"""),"No")</f>
        <v>No</v>
      </c>
      <c r="W10" s="2"/>
      <c r="X10" s="2" t="str">
        <f>IFERROR(__xludf.DUMMYFUNCTION("""COMPUTED_VALUE"""),"Both ")</f>
        <v>Both </v>
      </c>
      <c r="Y1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0" s="2" t="str">
        <f>IFERROR(__xludf.DUMMYFUNCTION("""COMPUTED_VALUE"""),"Meditation and yoga ")</f>
        <v>Meditation and yoga </v>
      </c>
      <c r="AA10" s="2" t="str">
        <f>IFERROR(__xludf.DUMMYFUNCTION("""COMPUTED_VALUE"""),"None")</f>
        <v>None</v>
      </c>
      <c r="AB10" s="2" t="str">
        <f>IFERROR(__xludf.DUMMYFUNCTION("""COMPUTED_VALUE"""),"Mild: Symptoms effectively managed at home")</f>
        <v>Mild: Symptoms effectively managed at home</v>
      </c>
      <c r="AC10" s="2" t="str">
        <f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>
      <c r="A11" s="1">
        <f>IFERROR(__xludf.DUMMYFUNCTION("""COMPUTED_VALUE"""),44496.49464292824)</f>
        <v>44496.49464</v>
      </c>
      <c r="B11" s="2" t="str">
        <f>IFERROR(__xludf.DUMMYFUNCTION("""COMPUTED_VALUE"""),"kaushiktannu1507@gmail.com")</f>
        <v>kaushiktannu1507@gmail.com</v>
      </c>
      <c r="C11" s="2" t="str">
        <f>IFERROR(__xludf.DUMMYFUNCTION("""COMPUTED_VALUE"""),"Tannu Kaushik")</f>
        <v>Tannu Kaushik</v>
      </c>
      <c r="D11" s="2" t="str">
        <f>IFERROR(__xludf.DUMMYFUNCTION("""COMPUTED_VALUE"""),"III Year")</f>
        <v>III Year</v>
      </c>
      <c r="E11" s="2" t="str">
        <f>IFERROR(__xludf.DUMMYFUNCTION("""COMPUTED_VALUE"""),"B.A (P)")</f>
        <v>B.A (P)</v>
      </c>
      <c r="F11" s="2" t="str">
        <f>IFERROR(__xludf.DUMMYFUNCTION("""COMPUTED_VALUE"""),"19/0516")</f>
        <v>19/0516</v>
      </c>
      <c r="G11" s="2">
        <f>IFERROR(__xludf.DUMMYFUNCTION("""COMPUTED_VALUE"""),8.376990151E9)</f>
        <v>8376990151</v>
      </c>
      <c r="H11" s="2" t="str">
        <f>IFERROR(__xludf.DUMMYFUNCTION("""COMPUTED_VALUE"""),"Kavita")</f>
        <v>Kavita</v>
      </c>
      <c r="I11" s="2" t="str">
        <f>IFERROR(__xludf.DUMMYFUNCTION("""COMPUTED_VALUE"""),"4-5 hours")</f>
        <v>4-5 hours</v>
      </c>
      <c r="J11" s="2" t="str">
        <f>IFERROR(__xludf.DUMMYFUNCTION("""COMPUTED_VALUE"""),"Convenience to outstation students")</f>
        <v>Convenience to outstation students</v>
      </c>
      <c r="K11" s="2" t="str">
        <f>IFERROR(__xludf.DUMMYFUNCTION("""COMPUTED_VALUE"""),"Network related disruptions")</f>
        <v>Network related disruptions</v>
      </c>
      <c r="L11" s="2">
        <f>IFERROR(__xludf.DUMMYFUNCTION("""COMPUTED_VALUE"""),7.0)</f>
        <v>7</v>
      </c>
      <c r="M11" s="2" t="str">
        <f>IFERROR(__xludf.DUMMYFUNCTION("""COMPUTED_VALUE"""),"Online")</f>
        <v>Online</v>
      </c>
      <c r="N11" s="2" t="str">
        <f>IFERROR(__xludf.DUMMYFUNCTION("""COMPUTED_VALUE"""),"Satisfactory")</f>
        <v>Satisfactory</v>
      </c>
      <c r="O11" s="2" t="str">
        <f>IFERROR(__xludf.DUMMYFUNCTION("""COMPUTED_VALUE"""),"Yes")</f>
        <v>Yes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IFERROR(__xludf.DUMMYFUNCTION("""COMPUTED_VALUE"""),"Yes")</f>
        <v>Yes</v>
      </c>
      <c r="S11" s="2" t="str">
        <f>IFERROR(__xludf.DUMMYFUNCTION("""COMPUTED_VALUE"""),"No")</f>
        <v>No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IFERROR(__xludf.DUMMYFUNCTION("""COMPUTED_VALUE"""),"No")</f>
        <v>No</v>
      </c>
      <c r="W11" s="2" t="str">
        <f>IFERROR(__xludf.DUMMYFUNCTION("""COMPUTED_VALUE"""),"No")</f>
        <v>No</v>
      </c>
      <c r="X11" s="2" t="str">
        <f>IFERROR(__xludf.DUMMYFUNCTION("""COMPUTED_VALUE"""),"No")</f>
        <v>No</v>
      </c>
      <c r="Y11" s="2" t="str">
        <f>IFERROR(__xludf.DUMMYFUNCTION("""COMPUTED_VALUE"""),"None")</f>
        <v>None</v>
      </c>
      <c r="Z11" s="2" t="str">
        <f>IFERROR(__xludf.DUMMYFUNCTION("""COMPUTED_VALUE"""),"Meditation")</f>
        <v>Meditation</v>
      </c>
      <c r="AA11" s="2" t="str">
        <f>IFERROR(__xludf.DUMMYFUNCTION("""COMPUTED_VALUE"""),"None")</f>
        <v>None</v>
      </c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  <c r="AD11" s="2"/>
      <c r="AE11" s="2"/>
      <c r="AF11" s="2"/>
      <c r="AG11" s="2"/>
      <c r="AH11" s="2"/>
      <c r="AI11" s="2"/>
    </row>
    <row r="12">
      <c r="A12" s="1">
        <f>IFERROR(__xludf.DUMMYFUNCTION("""COMPUTED_VALUE"""),44496.49589694444)</f>
        <v>44496.4959</v>
      </c>
      <c r="B12" s="2" t="str">
        <f>IFERROR(__xludf.DUMMYFUNCTION("""COMPUTED_VALUE"""),"ankitamahar2002@gmail.com")</f>
        <v>ankitamahar2002@gmail.com</v>
      </c>
      <c r="C12" s="2" t="str">
        <f>IFERROR(__xludf.DUMMYFUNCTION("""COMPUTED_VALUE"""),"Ankita Mehar")</f>
        <v>Ankita Mehar</v>
      </c>
      <c r="D12" s="2" t="str">
        <f>IFERROR(__xludf.DUMMYFUNCTION("""COMPUTED_VALUE"""),"III Year")</f>
        <v>III Year</v>
      </c>
      <c r="E12" s="2" t="str">
        <f>IFERROR(__xludf.DUMMYFUNCTION("""COMPUTED_VALUE"""),"B.A (P)")</f>
        <v>B.A (P)</v>
      </c>
      <c r="F12" s="2" t="str">
        <f>IFERROR(__xludf.DUMMYFUNCTION("""COMPUTED_VALUE"""),"19/1289")</f>
        <v>19/1289</v>
      </c>
      <c r="G12" s="2">
        <f>IFERROR(__xludf.DUMMYFUNCTION("""COMPUTED_VALUE"""),7.982679355E9)</f>
        <v>7982679355</v>
      </c>
      <c r="H12" s="2" t="str">
        <f>IFERROR(__xludf.DUMMYFUNCTION("""COMPUTED_VALUE"""),"Dr. Kavita Kaur")</f>
        <v>Dr. Kavita Kaur</v>
      </c>
      <c r="I12" s="2" t="str">
        <f>IFERROR(__xludf.DUMMYFUNCTION("""COMPUTED_VALUE"""),"3-4 hours")</f>
        <v>3-4 hours</v>
      </c>
      <c r="J12" s="2" t="str">
        <f>IFERROR(__xludf.DUMMYFUNCTION("""COMPUTED_VALUE"""),"Other")</f>
        <v>Other</v>
      </c>
      <c r="K12" s="2" t="str">
        <f>IFERROR(__xludf.DUMMYFUNCTION("""COMPUTED_VALUE"""),"Network related disruptions")</f>
        <v>Network related disruptions</v>
      </c>
      <c r="L12" s="2">
        <f>IFERROR(__xludf.DUMMYFUNCTION("""COMPUTED_VALUE"""),5.0)</f>
        <v>5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IFERROR(__xludf.DUMMYFUNCTION("""COMPUTED_VALUE"""),"Compulsion due to pandemic")</f>
        <v>Compulsion due to pandemic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IFERROR(__xludf.DUMMYFUNCTION("""COMPUTED_VALUE"""),"Yes")</f>
        <v>Yes</v>
      </c>
      <c r="R12" s="2" t="str">
        <f>IFERROR(__xludf.DUMMYFUNCTION("""COMPUTED_VALUE"""),"No")</f>
        <v>No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IFERROR(__xludf.DUMMYFUNCTION("""COMPUTED_VALUE"""),"Yes")</f>
        <v>Yes</v>
      </c>
      <c r="V12" s="2" t="str">
        <f>IFERROR(__xludf.DUMMYFUNCTION("""COMPUTED_VALUE"""),"No")</f>
        <v>No</v>
      </c>
      <c r="W12" s="2" t="str">
        <f>IFERROR(__xludf.DUMMYFUNCTION("""COMPUTED_VALUE""")," Yes")</f>
        <v> Yes</v>
      </c>
      <c r="X12" s="2" t="str">
        <f>IFERROR(__xludf.DUMMYFUNCTION("""COMPUTED_VALUE"""),"No")</f>
        <v>No</v>
      </c>
      <c r="Y12" s="2" t="str">
        <f>IFERROR(__xludf.DUMMYFUNCTION("""COMPUTED_VALUE"""),"None")</f>
        <v>None</v>
      </c>
      <c r="Z12" s="2" t="str">
        <f>IFERROR(__xludf.DUMMYFUNCTION("""COMPUTED_VALUE"""),"No")</f>
        <v>No</v>
      </c>
      <c r="AA12" s="2" t="str">
        <f>IFERROR(__xludf.DUMMYFUNCTION("""COMPUTED_VALUE"""),"None")</f>
        <v>None</v>
      </c>
      <c r="AB12" s="2" t="str">
        <f>IFERROR(__xludf.DUMMYFUNCTION("""COMPUTED_VALUE"""),"None")</f>
        <v>None</v>
      </c>
      <c r="AC12" s="2" t="str">
        <f>IFERROR(__xludf.DUMMYFUNCTION("""COMPUTED_VALUE"""),"Second Dose")</f>
        <v>Second Dose</v>
      </c>
      <c r="AD12" s="2"/>
      <c r="AE12" s="2"/>
      <c r="AF12" s="2"/>
      <c r="AG12" s="2"/>
      <c r="AH12" s="2"/>
      <c r="AI12" s="2"/>
    </row>
    <row r="13">
      <c r="A13" s="1">
        <f>IFERROR(__xludf.DUMMYFUNCTION("""COMPUTED_VALUE"""),44496.4968219676)</f>
        <v>44496.49682</v>
      </c>
      <c r="B13" s="2" t="str">
        <f>IFERROR(__xludf.DUMMYFUNCTION("""COMPUTED_VALUE"""),"bhawnadiwan53@gmail.com")</f>
        <v>bhawnadiwan53@gmail.com</v>
      </c>
      <c r="C13" s="2" t="str">
        <f>IFERROR(__xludf.DUMMYFUNCTION("""COMPUTED_VALUE"""),"Bhawna")</f>
        <v>Bhawna</v>
      </c>
      <c r="D13" s="2" t="str">
        <f>IFERROR(__xludf.DUMMYFUNCTION("""COMPUTED_VALUE"""),"III Year")</f>
        <v>III Year</v>
      </c>
      <c r="E13" s="2" t="str">
        <f>IFERROR(__xludf.DUMMYFUNCTION("""COMPUTED_VALUE"""),"B.A (P)")</f>
        <v>B.A (P)</v>
      </c>
      <c r="F13" s="2" t="str">
        <f>IFERROR(__xludf.DUMMYFUNCTION("""COMPUTED_VALUE"""),"19/0246")</f>
        <v>19/0246</v>
      </c>
      <c r="G13" s="2">
        <f>IFERROR(__xludf.DUMMYFUNCTION("""COMPUTED_VALUE"""),9.910766034E9)</f>
        <v>9910766034</v>
      </c>
      <c r="H13" s="2" t="str">
        <f>IFERROR(__xludf.DUMMYFUNCTION("""COMPUTED_VALUE"""),"Dr. Kavita gaur")</f>
        <v>Dr. Kavita gaur</v>
      </c>
      <c r="I13" s="2" t="str">
        <f>IFERROR(__xludf.DUMMYFUNCTION("""COMPUTED_VALUE"""),"4-5 hours")</f>
        <v>4-5 hours</v>
      </c>
      <c r="J13" s="2" t="str">
        <f>IFERROR(__xludf.DUMMYFUNCTION("""COMPUTED_VALUE"""),"Time saved in travelling")</f>
        <v>Time saved in travelling</v>
      </c>
      <c r="K13" s="2" t="str">
        <f>IFERROR(__xludf.DUMMYFUNCTION("""COMPUTED_VALUE"""),"Network related disruptions")</f>
        <v>Network related disruptions</v>
      </c>
      <c r="L13" s="2">
        <f>IFERROR(__xludf.DUMMYFUNCTION("""COMPUTED_VALUE"""),5.0)</f>
        <v>5</v>
      </c>
      <c r="M13" s="2" t="str">
        <f>IFERROR(__xludf.DUMMYFUNCTION("""COMPUTED_VALUE"""),"Online")</f>
        <v>Online</v>
      </c>
      <c r="N13" s="2" t="str">
        <f>IFERROR(__xludf.DUMMYFUNCTION("""COMPUTED_VALUE"""),"Satisfactory")</f>
        <v>Satisfactory</v>
      </c>
      <c r="O13" s="2" t="str">
        <f>IFERROR(__xludf.DUMMYFUNCTION("""COMPUTED_VALUE"""),"Yes")</f>
        <v>Yes</v>
      </c>
      <c r="P13" s="2" t="str">
        <f>IFERROR(__xludf.DUMMYFUNCTION("""COMPUTED_VALUE"""),"Yes")</f>
        <v>Yes</v>
      </c>
      <c r="Q13" s="2" t="str">
        <f>IFERROR(__xludf.DUMMYFUNCTION("""COMPUTED_VALUE"""),"Yes")</f>
        <v>Yes</v>
      </c>
      <c r="R13" s="2" t="str">
        <f>IFERROR(__xludf.DUMMYFUNCTION("""COMPUTED_VALUE"""),"No")</f>
        <v>No</v>
      </c>
      <c r="S13" s="2" t="str">
        <f>IFERROR(__xludf.DUMMYFUNCTION("""COMPUTED_VALUE"""),"No")</f>
        <v>No</v>
      </c>
      <c r="T13" s="2" t="str">
        <f>IFERROR(__xludf.DUMMYFUNCTION("""COMPUTED_VALUE"""),"Online")</f>
        <v>Online</v>
      </c>
      <c r="U13" s="2" t="str">
        <f>IFERROR(__xludf.DUMMYFUNCTION("""COMPUTED_VALUE"""),"No")</f>
        <v>No</v>
      </c>
      <c r="V13" s="2" t="str">
        <f>IFERROR(__xludf.DUMMYFUNCTION("""COMPUTED_VALUE"""),"No.")</f>
        <v>No.</v>
      </c>
      <c r="W13" s="2" t="str">
        <f>IFERROR(__xludf.DUMMYFUNCTION("""COMPUTED_VALUE"""),"Knowledge")</f>
        <v>Knowledge</v>
      </c>
      <c r="X13" s="2" t="str">
        <f>IFERROR(__xludf.DUMMYFUNCTION("""COMPUTED_VALUE"""),"No.")</f>
        <v>No.</v>
      </c>
      <c r="Y13" s="2" t="str">
        <f>IFERROR(__xludf.DUMMYFUNCTION("""COMPUTED_VALUE"""),"None")</f>
        <v>None</v>
      </c>
      <c r="Z13" s="2" t="str">
        <f>IFERROR(__xludf.DUMMYFUNCTION("""COMPUTED_VALUE"""),"watching movies on tv, spending time with family")</f>
        <v>watching movies on tv, spending time with family</v>
      </c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IFERROR(__xludf.DUMMYFUNCTION("""COMPUTED_VALUE"""),"Second Dose")</f>
        <v>Second Dose</v>
      </c>
      <c r="AD13" s="2"/>
      <c r="AE13" s="2"/>
      <c r="AF13" s="2"/>
      <c r="AG13" s="2"/>
      <c r="AH13" s="2"/>
      <c r="AI13" s="2"/>
    </row>
    <row r="14">
      <c r="A14" s="1">
        <f>IFERROR(__xludf.DUMMYFUNCTION("""COMPUTED_VALUE"""),44496.497377164356)</f>
        <v>44496.49738</v>
      </c>
      <c r="B14" s="2" t="str">
        <f>IFERROR(__xludf.DUMMYFUNCTION("""COMPUTED_VALUE"""),"rprachi714@gmail.com")</f>
        <v>rprachi714@gmail.com</v>
      </c>
      <c r="C14" s="2" t="str">
        <f>IFERROR(__xludf.DUMMYFUNCTION("""COMPUTED_VALUE"""),"Prachi rajpoot")</f>
        <v>Prachi rajpoot</v>
      </c>
      <c r="D14" s="2" t="str">
        <f>IFERROR(__xludf.DUMMYFUNCTION("""COMPUTED_VALUE"""),"III Year")</f>
        <v>III Year</v>
      </c>
      <c r="E14" s="2" t="str">
        <f>IFERROR(__xludf.DUMMYFUNCTION("""COMPUTED_VALUE"""),"B.A (P)")</f>
        <v>B.A (P)</v>
      </c>
      <c r="F14" s="2" t="str">
        <f>IFERROR(__xludf.DUMMYFUNCTION("""COMPUTED_VALUE"""),"19/0338")</f>
        <v>19/0338</v>
      </c>
      <c r="G14" s="2">
        <f>IFERROR(__xludf.DUMMYFUNCTION("""COMPUTED_VALUE"""),7.290803137E9)</f>
        <v>7290803137</v>
      </c>
      <c r="H14" s="2" t="str">
        <f>IFERROR(__xludf.DUMMYFUNCTION("""COMPUTED_VALUE"""),"Dr. Kavita gaur")</f>
        <v>Dr. Kavita gaur</v>
      </c>
      <c r="I14" s="2" t="str">
        <f>IFERROR(__xludf.DUMMYFUNCTION("""COMPUTED_VALUE"""),"More than 5 hours")</f>
        <v>More than 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IFERROR(__xludf.DUMMYFUNCTION("""COMPUTED_VALUE"""),"Network related disruptions")</f>
        <v>Network related disruptions</v>
      </c>
      <c r="L14" s="2">
        <f>IFERROR(__xludf.DUMMYFUNCTION("""COMPUTED_VALUE"""),6.0)</f>
        <v>6</v>
      </c>
      <c r="M14" s="2" t="str">
        <f>IFERROR(__xludf.DUMMYFUNCTION("""COMPUTED_VALUE"""),"Online")</f>
        <v>Online</v>
      </c>
      <c r="N14" s="2" t="str">
        <f>IFERROR(__xludf.DUMMYFUNCTION("""COMPUTED_VALUE"""),"Satisfactory")</f>
        <v>Satisfactory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IFERROR(__xludf.DUMMYFUNCTION("""COMPUTED_VALUE"""),"No")</f>
        <v>No</v>
      </c>
      <c r="S14" s="2" t="str">
        <f>IFERROR(__xludf.DUMMYFUNCTION("""COMPUTED_VALUE"""),"Yes")</f>
        <v>Yes</v>
      </c>
      <c r="T14" s="2" t="str">
        <f>IFERROR(__xludf.DUMMYFUNCTION("""COMPUTED_VALUE"""),"Online")</f>
        <v>Online</v>
      </c>
      <c r="U14" s="2" t="str">
        <f>IFERROR(__xludf.DUMMYFUNCTION("""COMPUTED_VALUE"""),"No")</f>
        <v>No</v>
      </c>
      <c r="V14" s="2" t="str">
        <f>IFERROR(__xludf.DUMMYFUNCTION("""COMPUTED_VALUE"""),"No")</f>
        <v>No</v>
      </c>
      <c r="W14" s="2" t="str">
        <f>IFERROR(__xludf.DUMMYFUNCTION("""COMPUTED_VALUE"""),"Mentorship program provides an opportunity to develop and become more competent in their roles as well as prepare for growth opportunities in the future.")</f>
        <v>Mentorship program provides an opportunity to develop and become more competent in their roles as well as prepare for growth opportunities in the future.</v>
      </c>
      <c r="X14" s="2" t="str">
        <f>IFERROR(__xludf.DUMMYFUNCTION("""COMPUTED_VALUE"""),"Yes")</f>
        <v>Yes</v>
      </c>
      <c r="Y14" s="2" t="str">
        <f>IFERROR(__xludf.DUMMYFUNCTION("""COMPUTED_VALUE"""),"None")</f>
        <v>None</v>
      </c>
      <c r="Z14" s="2" t="str">
        <f>IFERROR(__xludf.DUMMYFUNCTION("""COMPUTED_VALUE"""),"Doing yoga and relaxing exercise")</f>
        <v>Doing yoga and relaxing exercise</v>
      </c>
      <c r="AA14" s="2" t="str">
        <f>IFERROR(__xludf.DUMMYFUNCTION("""COMPUTED_VALUE"""),"None")</f>
        <v>None</v>
      </c>
      <c r="AB14" s="2" t="str">
        <f>IFERROR(__xludf.DUMMYFUNCTION("""COMPUTED_VALUE"""),"Moderate: Symptoms severe and require brief hospitalization")</f>
        <v>Moderate: Symptoms severe and require brief hospitalization</v>
      </c>
      <c r="AC14" s="2" t="str">
        <f>IFERROR(__xludf.DUMMYFUNCTION("""COMPUTED_VALUE"""),"First Dose")</f>
        <v>First Dose</v>
      </c>
      <c r="AD14" s="2"/>
      <c r="AE14" s="2"/>
      <c r="AF14" s="2"/>
      <c r="AG14" s="2"/>
      <c r="AH14" s="2"/>
      <c r="AI14" s="2"/>
    </row>
    <row r="15">
      <c r="A15" s="1">
        <f>IFERROR(__xludf.DUMMYFUNCTION("""COMPUTED_VALUE"""),44496.49834496528)</f>
        <v>44496.49834</v>
      </c>
      <c r="B15" s="2" t="str">
        <f>IFERROR(__xludf.DUMMYFUNCTION("""COMPUTED_VALUE"""),"deshwalkhushboo404@gmail.com")</f>
        <v>deshwalkhushboo404@gmail.com</v>
      </c>
      <c r="C15" s="2" t="str">
        <f>IFERROR(__xludf.DUMMYFUNCTION("""COMPUTED_VALUE"""),"Khushboo Deshwal")</f>
        <v>Khushboo Deshwal</v>
      </c>
      <c r="D15" s="2" t="str">
        <f>IFERROR(__xludf.DUMMYFUNCTION("""COMPUTED_VALUE"""),"III Year")</f>
        <v>III Year</v>
      </c>
      <c r="E15" s="2" t="str">
        <f>IFERROR(__xludf.DUMMYFUNCTION("""COMPUTED_VALUE"""),"B.A (P)")</f>
        <v>B.A (P)</v>
      </c>
      <c r="F15" s="2" t="str">
        <f>IFERROR(__xludf.DUMMYFUNCTION("""COMPUTED_VALUE"""),"19/1417")</f>
        <v>19/1417</v>
      </c>
      <c r="G15" s="2">
        <f>IFERROR(__xludf.DUMMYFUNCTION("""COMPUTED_VALUE"""),8.595302113E9)</f>
        <v>8595302113</v>
      </c>
      <c r="H15" s="2" t="str">
        <f>IFERROR(__xludf.DUMMYFUNCTION("""COMPUTED_VALUE"""),"Kavita gaur")</f>
        <v>Kavita gaur</v>
      </c>
      <c r="I15" s="2" t="str">
        <f>IFERROR(__xludf.DUMMYFUNCTION("""COMPUTED_VALUE"""),"3-4 hours")</f>
        <v>3-4 hours</v>
      </c>
      <c r="J15" s="2" t="str">
        <f>IFERROR(__xludf.DUMMYFUNCTION("""COMPUTED_VALUE"""),"Time saved in travelling")</f>
        <v>Time saved in travelling</v>
      </c>
      <c r="K15" s="2" t="str">
        <f>IFERROR(__xludf.DUMMYFUNCTION("""COMPUTED_VALUE"""),"Network related disruptions")</f>
        <v>Network related disruptions</v>
      </c>
      <c r="L15" s="2">
        <f>IFERROR(__xludf.DUMMYFUNCTION("""COMPUTED_VALUE"""),10.0)</f>
        <v>10</v>
      </c>
      <c r="M15" s="2" t="str">
        <f>IFERROR(__xludf.DUMMYFUNCTION("""COMPUTED_VALUE"""),"Online")</f>
        <v>Online</v>
      </c>
      <c r="N15" s="2" t="str">
        <f>IFERROR(__xludf.DUMMYFUNCTION("""COMPUTED_VALUE"""),"Compulsion due to pandemic")</f>
        <v>Compulsion due to pandemic</v>
      </c>
      <c r="O15" s="2" t="str">
        <f>IFERROR(__xludf.DUMMYFUNCTION("""COMPUTED_VALUE"""),"Yes")</f>
        <v>Yes</v>
      </c>
      <c r="P15" s="2" t="str">
        <f>IFERROR(__xludf.DUMMYFUNCTION("""COMPUTED_VALUE"""),"Yes")</f>
        <v>Yes</v>
      </c>
      <c r="Q15" s="2" t="str">
        <f>IFERROR(__xludf.DUMMYFUNCTION("""COMPUTED_VALUE"""),"No")</f>
        <v>No</v>
      </c>
      <c r="R15" s="2" t="str">
        <f>IFERROR(__xludf.DUMMYFUNCTION("""COMPUTED_VALUE"""),"No")</f>
        <v>No</v>
      </c>
      <c r="S15" s="2" t="str">
        <f>IFERROR(__xludf.DUMMYFUNCTION("""COMPUTED_VALUE"""),"Yes")</f>
        <v>Yes</v>
      </c>
      <c r="T15" s="2" t="str">
        <f>IFERROR(__xludf.DUMMYFUNCTION("""COMPUTED_VALUE"""),"Offline")</f>
        <v>Offline</v>
      </c>
      <c r="U15" s="2" t="str">
        <f>IFERROR(__xludf.DUMMYFUNCTION("""COMPUTED_VALUE"""),"No")</f>
        <v>No</v>
      </c>
      <c r="V15" s="2" t="str">
        <f>IFERROR(__xludf.DUMMYFUNCTION("""COMPUTED_VALUE"""),"Experience ")</f>
        <v>Experience </v>
      </c>
      <c r="W15" s="2" t="str">
        <f>IFERROR(__xludf.DUMMYFUNCTION("""COMPUTED_VALUE"""),"Nothing")</f>
        <v>Nothing</v>
      </c>
      <c r="X15" s="2" t="str">
        <f>IFERROR(__xludf.DUMMYFUNCTION("""COMPUTED_VALUE"""),"No")</f>
        <v>No</v>
      </c>
      <c r="Y15" s="2" t="str">
        <f>IFERROR(__xludf.DUMMYFUNCTION("""COMPUTED_VALUE"""),"None")</f>
        <v>None</v>
      </c>
      <c r="Z15" s="2" t="str">
        <f>IFERROR(__xludf.DUMMYFUNCTION("""COMPUTED_VALUE"""),"Nothing")</f>
        <v>Nothing</v>
      </c>
      <c r="AA15" s="2" t="str">
        <f>IFERROR(__xludf.DUMMYFUNCTION("""COMPUTED_VALUE"""),"None")</f>
        <v>None</v>
      </c>
      <c r="AB15" s="2" t="str">
        <f>IFERROR(__xludf.DUMMYFUNCTION("""COMPUTED_VALUE"""),"None")</f>
        <v>None</v>
      </c>
      <c r="AC15" s="2" t="str">
        <f>IFERROR(__xludf.DUMMYFUNCTION("""COMPUTED_VALUE"""),"None")</f>
        <v>None</v>
      </c>
      <c r="AD15" s="2"/>
      <c r="AE15" s="2"/>
      <c r="AF15" s="2"/>
      <c r="AG15" s="2"/>
      <c r="AH15" s="2"/>
      <c r="AI15" s="2"/>
    </row>
    <row r="16">
      <c r="A16" s="1">
        <f>IFERROR(__xludf.DUMMYFUNCTION("""COMPUTED_VALUE"""),44496.498704745376)</f>
        <v>44496.4987</v>
      </c>
      <c r="B16" s="2" t="str">
        <f>IFERROR(__xludf.DUMMYFUNCTION("""COMPUTED_VALUE"""),"priyagoyal98110@gmail.com")</f>
        <v>priyagoyal98110@gmail.com</v>
      </c>
      <c r="C16" s="2" t="str">
        <f>IFERROR(__xludf.DUMMYFUNCTION("""COMPUTED_VALUE"""),"Priya Goyal ")</f>
        <v>Priya Goyal </v>
      </c>
      <c r="D16" s="2" t="str">
        <f>IFERROR(__xludf.DUMMYFUNCTION("""COMPUTED_VALUE"""),"III Year")</f>
        <v>III Year</v>
      </c>
      <c r="E16" s="2" t="str">
        <f>IFERROR(__xludf.DUMMYFUNCTION("""COMPUTED_VALUE"""),"B.A (P)")</f>
        <v>B.A (P)</v>
      </c>
      <c r="F16" s="2" t="str">
        <f>IFERROR(__xludf.DUMMYFUNCTION("""COMPUTED_VALUE"""),"19/0725 ")</f>
        <v>19/0725 </v>
      </c>
      <c r="G16" s="2">
        <f>IFERROR(__xludf.DUMMYFUNCTION("""COMPUTED_VALUE"""),9.811072001E9)</f>
        <v>9811072001</v>
      </c>
      <c r="H16" s="2" t="str">
        <f>IFERROR(__xludf.DUMMYFUNCTION("""COMPUTED_VALUE"""),"Kavita Guar ")</f>
        <v>Kavita Guar </v>
      </c>
      <c r="I16" s="2" t="str">
        <f>IFERROR(__xludf.DUMMYFUNCTION("""COMPUTED_VALUE"""),"4-5 hours")</f>
        <v>4-5 hours</v>
      </c>
      <c r="J16" s="2" t="str">
        <f>IFERROR(__xludf.DUMMYFUNCTION("""COMPUTED_VALUE"""),"Time saved in travelling")</f>
        <v>Time saved in travelling</v>
      </c>
      <c r="K16" s="2" t="str">
        <f>IFERROR(__xludf.DUMMYFUNCTION("""COMPUTED_VALUE"""),"Network related disruptions")</f>
        <v>Network related disruptions</v>
      </c>
      <c r="L16" s="2">
        <f>IFERROR(__xludf.DUMMYFUNCTION("""COMPUTED_VALUE"""),4.0)</f>
        <v>4</v>
      </c>
      <c r="M16" s="2" t="str">
        <f>IFERROR(__xludf.DUMMYFUNCTION("""COMPUTED_VALUE"""),"Offline")</f>
        <v>Offline</v>
      </c>
      <c r="N16" s="2" t="str">
        <f>IFERROR(__xludf.DUMMYFUNCTION("""COMPUTED_VALUE"""),"Compulsion due to pandemic")</f>
        <v>Compulsion due to pandemic</v>
      </c>
      <c r="O16" s="2" t="str">
        <f>IFERROR(__xludf.DUMMYFUNCTION("""COMPUTED_VALUE"""),"Yes")</f>
        <v>Yes</v>
      </c>
      <c r="P16" s="2" t="str">
        <f>IFERROR(__xludf.DUMMYFUNCTION("""COMPUTED_VALUE"""),"Yes")</f>
        <v>Yes</v>
      </c>
      <c r="Q16" s="2" t="str">
        <f>IFERROR(__xludf.DUMMYFUNCTION("""COMPUTED_VALUE"""),"Yes")</f>
        <v>Yes</v>
      </c>
      <c r="R16" s="2" t="str">
        <f>IFERROR(__xludf.DUMMYFUNCTION("""COMPUTED_VALUE"""),"Yes")</f>
        <v>Yes</v>
      </c>
      <c r="S16" s="2" t="str">
        <f>IFERROR(__xludf.DUMMYFUNCTION("""COMPUTED_VALUE"""),"Yes")</f>
        <v>Yes</v>
      </c>
      <c r="T16" s="2" t="str">
        <f>IFERROR(__xludf.DUMMYFUNCTION("""COMPUTED_VALUE"""),"Online")</f>
        <v>Online</v>
      </c>
      <c r="U16" s="2" t="str">
        <f>IFERROR(__xludf.DUMMYFUNCTION("""COMPUTED_VALUE"""),"No")</f>
        <v>No</v>
      </c>
      <c r="V16" s="2" t="str">
        <f>IFERROR(__xludf.DUMMYFUNCTION("""COMPUTED_VALUE"""),"No")</f>
        <v>No</v>
      </c>
      <c r="W16" s="2" t="str">
        <f>IFERROR(__xludf.DUMMYFUNCTION("""COMPUTED_VALUE"""),"Nothing ")</f>
        <v>Nothing </v>
      </c>
      <c r="X16" s="2" t="str">
        <f>IFERROR(__xludf.DUMMYFUNCTION("""COMPUTED_VALUE"""),"Yes")</f>
        <v>Yes</v>
      </c>
      <c r="Y16" s="2" t="str">
        <f>IFERROR(__xludf.DUMMYFUNCTION("""COMPUTED_VALUE"""),"None")</f>
        <v>None</v>
      </c>
      <c r="Z16" s="2" t="str">
        <f>IFERROR(__xludf.DUMMYFUNCTION("""COMPUTED_VALUE"""),"Motivational video and movie ")</f>
        <v>Motivational video and movie </v>
      </c>
      <c r="AA16" s="2" t="str">
        <f>IFERROR(__xludf.DUMMYFUNCTION("""COMPUTED_VALUE"""),"None")</f>
        <v>None</v>
      </c>
      <c r="AB16" s="2" t="str">
        <f>IFERROR(__xludf.DUMMYFUNCTION("""COMPUTED_VALUE"""),"None")</f>
        <v>None</v>
      </c>
      <c r="AC16" s="2" t="str">
        <f>IFERROR(__xludf.DUMMYFUNCTION("""COMPUTED_VALUE"""),"Second Dose")</f>
        <v>Second Dose</v>
      </c>
      <c r="AD16" s="2"/>
      <c r="AE16" s="2"/>
      <c r="AF16" s="2"/>
      <c r="AG16" s="2"/>
      <c r="AH16" s="2"/>
      <c r="AI16" s="2"/>
    </row>
    <row r="17">
      <c r="A17" s="1">
        <f>IFERROR(__xludf.DUMMYFUNCTION("""COMPUTED_VALUE"""),44496.50036846065)</f>
        <v>44496.50037</v>
      </c>
      <c r="B17" s="2" t="str">
        <f>IFERROR(__xludf.DUMMYFUNCTION("""COMPUTED_VALUE"""),"sneh30july@gmail.com")</f>
        <v>sneh30july@gmail.com</v>
      </c>
      <c r="C17" s="2" t="str">
        <f>IFERROR(__xludf.DUMMYFUNCTION("""COMPUTED_VALUE"""),"Snehlata")</f>
        <v>Snehlata</v>
      </c>
      <c r="D17" s="2" t="str">
        <f>IFERROR(__xludf.DUMMYFUNCTION("""COMPUTED_VALUE"""),"III Year")</f>
        <v>III Year</v>
      </c>
      <c r="E17" s="2" t="str">
        <f>IFERROR(__xludf.DUMMYFUNCTION("""COMPUTED_VALUE"""),"B.A (P)")</f>
        <v>B.A (P)</v>
      </c>
      <c r="F17" s="2" t="str">
        <f>IFERROR(__xludf.DUMMYFUNCTION("""COMPUTED_VALUE"""),"19/450")</f>
        <v>19/450</v>
      </c>
      <c r="G17" s="2">
        <f>IFERROR(__xludf.DUMMYFUNCTION("""COMPUTED_VALUE"""),9.306324292E9)</f>
        <v>9306324292</v>
      </c>
      <c r="H17" s="2" t="str">
        <f>IFERROR(__xludf.DUMMYFUNCTION("""COMPUTED_VALUE"""),"Kavita")</f>
        <v>Kavita</v>
      </c>
      <c r="I17" s="2" t="str">
        <f>IFERROR(__xludf.DUMMYFUNCTION("""COMPUTED_VALUE"""),"4-5 hours")</f>
        <v>4-5 hours</v>
      </c>
      <c r="J17" s="2" t="str">
        <f>IFERROR(__xludf.DUMMYFUNCTION("""COMPUTED_VALUE"""),"Time saved in travelling")</f>
        <v>Time saved in travelling</v>
      </c>
      <c r="K17" s="2" t="str">
        <f>IFERROR(__xludf.DUMMYFUNCTION("""COMPUTED_VALUE"""),"Students are sometimes less involved/engaged (leave the class in between)")</f>
        <v>Students are sometimes less involved/engaged (leave the class in between)</v>
      </c>
      <c r="L17" s="2">
        <f>IFERROR(__xludf.DUMMYFUNCTION("""COMPUTED_VALUE"""),6.0)</f>
        <v>6</v>
      </c>
      <c r="M17" s="2" t="str">
        <f>IFERROR(__xludf.DUMMYFUNCTION("""COMPUTED_VALUE"""),"Blended Learning (both)")</f>
        <v>Blended Learning (both)</v>
      </c>
      <c r="N17" s="2" t="str">
        <f>IFERROR(__xludf.DUMMYFUNCTION("""COMPUTED_VALUE"""),"Satisfactory")</f>
        <v>Satisfactory</v>
      </c>
      <c r="O17" s="2" t="str">
        <f>IFERROR(__xludf.DUMMYFUNCTION("""COMPUTED_VALUE"""),"Yes")</f>
        <v>Yes</v>
      </c>
      <c r="P17" s="2" t="str">
        <f>IFERROR(__xludf.DUMMYFUNCTION("""COMPUTED_VALUE"""),"Yes")</f>
        <v>Yes</v>
      </c>
      <c r="Q17" s="2" t="str">
        <f>IFERROR(__xludf.DUMMYFUNCTION("""COMPUTED_VALUE"""),"Yes")</f>
        <v>Yes</v>
      </c>
      <c r="R17" s="2" t="str">
        <f>IFERROR(__xludf.DUMMYFUNCTION("""COMPUTED_VALUE"""),"Yes")</f>
        <v>Yes</v>
      </c>
      <c r="S17" s="2" t="str">
        <f>IFERROR(__xludf.DUMMYFUNCTION("""COMPUTED_VALUE"""),"No")</f>
        <v>No</v>
      </c>
      <c r="T17" s="2" t="str">
        <f>IFERROR(__xludf.DUMMYFUNCTION("""COMPUTED_VALUE"""),"Online")</f>
        <v>Online</v>
      </c>
      <c r="U17" s="2" t="str">
        <f>IFERROR(__xludf.DUMMYFUNCTION("""COMPUTED_VALUE"""),"No")</f>
        <v>No</v>
      </c>
      <c r="V17" s="2" t="str">
        <f>IFERROR(__xludf.DUMMYFUNCTION("""COMPUTED_VALUE"""),"No")</f>
        <v>No</v>
      </c>
      <c r="W17" s="2" t="str">
        <f>IFERROR(__xludf.DUMMYFUNCTION("""COMPUTED_VALUE"""),"About exams")</f>
        <v>About exams</v>
      </c>
      <c r="X17" s="2" t="str">
        <f>IFERROR(__xludf.DUMMYFUNCTION("""COMPUTED_VALUE"""),"No")</f>
        <v>No</v>
      </c>
      <c r="Y17" s="2" t="str">
        <f>IFERROR(__xludf.DUMMYFUNCTION("""COMPUTED_VALUE"""),"None")</f>
        <v>None</v>
      </c>
      <c r="Z17" s="2" t="str">
        <f>IFERROR(__xludf.DUMMYFUNCTION("""COMPUTED_VALUE"""),"Nothing")</f>
        <v>Nothing</v>
      </c>
      <c r="AA1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7" s="2" t="str">
        <f>IFERROR(__xludf.DUMMYFUNCTION("""COMPUTED_VALUE"""),"None")</f>
        <v>None</v>
      </c>
      <c r="AC17" s="2" t="str">
        <f>IFERROR(__xludf.DUMMYFUNCTION("""COMPUTED_VALUE"""),"Second Dose")</f>
        <v>Second Dose</v>
      </c>
      <c r="AD17" s="2"/>
      <c r="AE17" s="2"/>
      <c r="AF17" s="2"/>
      <c r="AG17" s="2"/>
      <c r="AH17" s="2"/>
      <c r="AI17" s="2"/>
    </row>
    <row r="18">
      <c r="A18" s="1">
        <f>IFERROR(__xludf.DUMMYFUNCTION("""COMPUTED_VALUE"""),44496.50265255787)</f>
        <v>44496.50265</v>
      </c>
      <c r="B18" s="2" t="str">
        <f>IFERROR(__xludf.DUMMYFUNCTION("""COMPUTED_VALUE"""),"shiviupadhyay004@gmail.com")</f>
        <v>shiviupadhyay004@gmail.com</v>
      </c>
      <c r="C18" s="2" t="str">
        <f>IFERROR(__xludf.DUMMYFUNCTION("""COMPUTED_VALUE"""),"Suman")</f>
        <v>Suman</v>
      </c>
      <c r="D18" s="2" t="str">
        <f>IFERROR(__xludf.DUMMYFUNCTION("""COMPUTED_VALUE"""),"IV Year")</f>
        <v>IV Year</v>
      </c>
      <c r="E18" s="2" t="str">
        <f>IFERROR(__xludf.DUMMYFUNCTION("""COMPUTED_VALUE"""),"B.A (P)")</f>
        <v>B.A (P)</v>
      </c>
      <c r="F18" s="2" t="str">
        <f>IFERROR(__xludf.DUMMYFUNCTION("""COMPUTED_VALUE"""),"19/0892")</f>
        <v>19/0892</v>
      </c>
      <c r="G18" s="2">
        <f>IFERROR(__xludf.DUMMYFUNCTION("""COMPUTED_VALUE"""),9.999191384E9)</f>
        <v>9999191384</v>
      </c>
      <c r="H18" s="2" t="str">
        <f>IFERROR(__xludf.DUMMYFUNCTION("""COMPUTED_VALUE"""),"DR . Kavita Gaur")</f>
        <v>DR . Kavita Gaur</v>
      </c>
      <c r="I18" s="2" t="str">
        <f>IFERROR(__xludf.DUMMYFUNCTION("""COMPUTED_VALUE"""),"More than 5 hours")</f>
        <v>More than 5 hours</v>
      </c>
      <c r="J18" s="2" t="str">
        <f>IFERROR(__xludf.DUMMYFUNCTION("""COMPUTED_VALUE"""),"Convenience to outstation students")</f>
        <v>Convenience to outstation students</v>
      </c>
      <c r="K18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8" s="2">
        <f>IFERROR(__xludf.DUMMYFUNCTION("""COMPUTED_VALUE"""),5.0)</f>
        <v>5</v>
      </c>
      <c r="M18" s="2" t="str">
        <f>IFERROR(__xludf.DUMMYFUNCTION("""COMPUTED_VALUE"""),"Offline")</f>
        <v>Offline</v>
      </c>
      <c r="N18" s="2" t="str">
        <f>IFERROR(__xludf.DUMMYFUNCTION("""COMPUTED_VALUE"""),"Compulsion due to pandemic")</f>
        <v>Compulsion due to pandemic</v>
      </c>
      <c r="O18" s="2" t="str">
        <f>IFERROR(__xludf.DUMMYFUNCTION("""COMPUTED_VALUE"""),"No")</f>
        <v>No</v>
      </c>
      <c r="P18" s="2" t="str">
        <f>IFERROR(__xludf.DUMMYFUNCTION("""COMPUTED_VALUE"""),"No")</f>
        <v>No</v>
      </c>
      <c r="Q18" s="2" t="str">
        <f>IFERROR(__xludf.DUMMYFUNCTION("""COMPUTED_VALUE"""),"Yes")</f>
        <v>Yes</v>
      </c>
      <c r="R18" s="2" t="str">
        <f>IFERROR(__xludf.DUMMYFUNCTION("""COMPUTED_VALUE"""),"Yes")</f>
        <v>Yes</v>
      </c>
      <c r="S18" s="2" t="str">
        <f>IFERROR(__xludf.DUMMYFUNCTION("""COMPUTED_VALUE"""),"Yes")</f>
        <v>Yes</v>
      </c>
      <c r="T18" s="2" t="str">
        <f>IFERROR(__xludf.DUMMYFUNCTION("""COMPUTED_VALUE"""),"Online")</f>
        <v>Online</v>
      </c>
      <c r="U18" s="2" t="str">
        <f>IFERROR(__xludf.DUMMYFUNCTION("""COMPUTED_VALUE"""),"No")</f>
        <v>No</v>
      </c>
      <c r="V18" s="2" t="str">
        <f>IFERROR(__xludf.DUMMYFUNCTION("""COMPUTED_VALUE"""),"Yes there are so manyFinicial problems .")</f>
        <v>Yes there are so manyFinicial problems .</v>
      </c>
      <c r="W18" s="2"/>
      <c r="X18" s="2"/>
      <c r="Y18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8" s="2" t="str">
        <f>IFERROR(__xludf.DUMMYFUNCTION("""COMPUTED_VALUE"""),"Family problems studies problem ")</f>
        <v>Family problems studies problem </v>
      </c>
      <c r="AA18" s="2"/>
      <c r="AB18" s="2" t="str">
        <f>IFERROR(__xludf.DUMMYFUNCTION("""COMPUTED_VALUE"""),"None")</f>
        <v>None</v>
      </c>
      <c r="AC18" s="2" t="str">
        <f>IFERROR(__xludf.DUMMYFUNCTION("""COMPUTED_VALUE"""),"Second Dose")</f>
        <v>Second Dose</v>
      </c>
      <c r="AD18" s="2"/>
      <c r="AE18" s="2"/>
      <c r="AF18" s="2"/>
      <c r="AG18" s="2"/>
      <c r="AH18" s="2"/>
      <c r="AI18" s="2"/>
    </row>
    <row r="19">
      <c r="A19" s="1">
        <f>IFERROR(__xludf.DUMMYFUNCTION("""COMPUTED_VALUE"""),44496.511382557874)</f>
        <v>44496.51138</v>
      </c>
      <c r="B19" s="2" t="str">
        <f>IFERROR(__xludf.DUMMYFUNCTION("""COMPUTED_VALUE"""),"poojajankipooja@gmail.com")</f>
        <v>poojajankipooja@gmail.com</v>
      </c>
      <c r="C19" s="2" t="str">
        <f>IFERROR(__xludf.DUMMYFUNCTION("""COMPUTED_VALUE"""),"Pooja")</f>
        <v>Pooja</v>
      </c>
      <c r="D19" s="2" t="str">
        <f>IFERROR(__xludf.DUMMYFUNCTION("""COMPUTED_VALUE"""),"III Year")</f>
        <v>III Year</v>
      </c>
      <c r="E19" s="2" t="str">
        <f>IFERROR(__xludf.DUMMYFUNCTION("""COMPUTED_VALUE"""),"B.A (P)")</f>
        <v>B.A (P)</v>
      </c>
      <c r="F19" s="2" t="str">
        <f>IFERROR(__xludf.DUMMYFUNCTION("""COMPUTED_VALUE"""),"Shyama Prasad Mukherji College for Women (Girls)")</f>
        <v>Shyama Prasad Mukherji College for Women (Girls)</v>
      </c>
      <c r="G19" s="2">
        <f>IFERROR(__xludf.DUMMYFUNCTION("""COMPUTED_VALUE"""),9.015551515E9)</f>
        <v>9015551515</v>
      </c>
      <c r="H19" s="2" t="str">
        <f>IFERROR(__xludf.DUMMYFUNCTION("""COMPUTED_VALUE"""),"Dr. Kavita gaur")</f>
        <v>Dr. Kavita gaur</v>
      </c>
      <c r="I19" s="2" t="str">
        <f>IFERROR(__xludf.DUMMYFUNCTION("""COMPUTED_VALUE"""),"4-5 hours")</f>
        <v>4-5 hours</v>
      </c>
      <c r="J19" s="2" t="str">
        <f>IFERROR(__xludf.DUMMYFUNCTION("""COMPUTED_VALUE"""),"Convenience to outstation students")</f>
        <v>Convenience to outstation students</v>
      </c>
      <c r="K19" s="2" t="str">
        <f>IFERROR(__xludf.DUMMYFUNCTION("""COMPUTED_VALUE"""),"Network related disruptions")</f>
        <v>Network related disruptions</v>
      </c>
      <c r="L19" s="2">
        <f>IFERROR(__xludf.DUMMYFUNCTION("""COMPUTED_VALUE"""),7.0)</f>
        <v>7</v>
      </c>
      <c r="M19" s="2" t="str">
        <f>IFERROR(__xludf.DUMMYFUNCTION("""COMPUTED_VALUE"""),"Blended Learning (both)")</f>
        <v>Blended Learning (both)</v>
      </c>
      <c r="N19" s="2" t="str">
        <f>IFERROR(__xludf.DUMMYFUNCTION("""COMPUTED_VALUE"""),"Satisfactory")</f>
        <v>Satisfactory</v>
      </c>
      <c r="O19" s="2" t="str">
        <f>IFERROR(__xludf.DUMMYFUNCTION("""COMPUTED_VALUE"""),"Yes")</f>
        <v>Yes</v>
      </c>
      <c r="P19" s="2" t="str">
        <f>IFERROR(__xludf.DUMMYFUNCTION("""COMPUTED_VALUE"""),"Yes")</f>
        <v>Yes</v>
      </c>
      <c r="Q19" s="2" t="str">
        <f>IFERROR(__xludf.DUMMYFUNCTION("""COMPUTED_VALUE"""),"Yes")</f>
        <v>Yes</v>
      </c>
      <c r="R19" s="2" t="str">
        <f>IFERROR(__xludf.DUMMYFUNCTION("""COMPUTED_VALUE"""),"No")</f>
        <v>No</v>
      </c>
      <c r="S19" s="2" t="str">
        <f>IFERROR(__xludf.DUMMYFUNCTION("""COMPUTED_VALUE"""),"No")</f>
        <v>No</v>
      </c>
      <c r="T19" s="2" t="str">
        <f>IFERROR(__xludf.DUMMYFUNCTION("""COMPUTED_VALUE"""),"Online")</f>
        <v>Online</v>
      </c>
      <c r="U19" s="2" t="str">
        <f>IFERROR(__xludf.DUMMYFUNCTION("""COMPUTED_VALUE"""),"Yes")</f>
        <v>Yes</v>
      </c>
      <c r="V19" s="2" t="str">
        <f>IFERROR(__xludf.DUMMYFUNCTION("""COMPUTED_VALUE"""),"No")</f>
        <v>No</v>
      </c>
      <c r="W19" s="2" t="str">
        <f>IFERROR(__xludf.DUMMYFUNCTION("""COMPUTED_VALUE"""),"Take our opinion")</f>
        <v>Take our opinion</v>
      </c>
      <c r="X19" s="2" t="str">
        <f>IFERROR(__xludf.DUMMYFUNCTION("""COMPUTED_VALUE"""),"Yes ")</f>
        <v>Yes </v>
      </c>
      <c r="Y19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9" s="2" t="str">
        <f>IFERROR(__xludf.DUMMYFUNCTION("""COMPUTED_VALUE"""),"Exercise regularly")</f>
        <v>Exercise regularly</v>
      </c>
      <c r="AA19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9" s="2" t="str">
        <f>IFERROR(__xludf.DUMMYFUNCTION("""COMPUTED_VALUE"""),"Mild: Symptoms effectively managed at home")</f>
        <v>Mild: Symptoms effectively managed at home</v>
      </c>
      <c r="AC19" s="2" t="str">
        <f>IFERROR(__xludf.DUMMYFUNCTION("""COMPUTED_VALUE"""),"Second Dose")</f>
        <v>Second Dose</v>
      </c>
      <c r="AD19" s="2"/>
      <c r="AE19" s="2"/>
      <c r="AF19" s="2"/>
      <c r="AG19" s="2"/>
      <c r="AH19" s="2"/>
      <c r="AI19" s="2"/>
    </row>
    <row r="20">
      <c r="A20" s="1">
        <f>IFERROR(__xludf.DUMMYFUNCTION("""COMPUTED_VALUE"""),44496.52219703703)</f>
        <v>44496.5222</v>
      </c>
      <c r="B20" s="2" t="str">
        <f>IFERROR(__xludf.DUMMYFUNCTION("""COMPUTED_VALUE"""),"vershasharma28@gmail.com")</f>
        <v>vershasharma28@gmail.com</v>
      </c>
      <c r="C20" s="2" t="str">
        <f>IFERROR(__xludf.DUMMYFUNCTION("""COMPUTED_VALUE"""),"Versha sharma")</f>
        <v>Versha sharma</v>
      </c>
      <c r="D20" s="2" t="str">
        <f>IFERROR(__xludf.DUMMYFUNCTION("""COMPUTED_VALUE"""),"III Year")</f>
        <v>III Year</v>
      </c>
      <c r="E20" s="2" t="str">
        <f>IFERROR(__xludf.DUMMYFUNCTION("""COMPUTED_VALUE"""),"B.A (P)")</f>
        <v>B.A (P)</v>
      </c>
      <c r="F20" s="2" t="str">
        <f>IFERROR(__xludf.DUMMYFUNCTION("""COMPUTED_VALUE"""),"19/0828")</f>
        <v>19/0828</v>
      </c>
      <c r="G20" s="2">
        <f>IFERROR(__xludf.DUMMYFUNCTION("""COMPUTED_VALUE"""),7.838915141E9)</f>
        <v>7838915141</v>
      </c>
      <c r="H20" s="2" t="str">
        <f>IFERROR(__xludf.DUMMYFUNCTION("""COMPUTED_VALUE"""),"Dr. Kavita")</f>
        <v>Dr. Kavita</v>
      </c>
      <c r="I20" s="2" t="str">
        <f>IFERROR(__xludf.DUMMYFUNCTION("""COMPUTED_VALUE"""),"More than 5 hours")</f>
        <v>More than 5 hours</v>
      </c>
      <c r="J20" s="2" t="str">
        <f>IFERROR(__xludf.DUMMYFUNCTION("""COMPUTED_VALUE"""),"Other")</f>
        <v>Other</v>
      </c>
      <c r="K20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20" s="2">
        <f>IFERROR(__xludf.DUMMYFUNCTION("""COMPUTED_VALUE"""),4.0)</f>
        <v>4</v>
      </c>
      <c r="M20" s="2" t="str">
        <f>IFERROR(__xludf.DUMMYFUNCTION("""COMPUTED_VALUE"""),"Offline")</f>
        <v>Offline</v>
      </c>
      <c r="N20" s="2" t="str">
        <f>IFERROR(__xludf.DUMMYFUNCTION("""COMPUTED_VALUE"""),"Compulsion due to pandemic")</f>
        <v>Compulsion due to pandemic</v>
      </c>
      <c r="O20" s="2" t="str">
        <f>IFERROR(__xludf.DUMMYFUNCTION("""COMPUTED_VALUE"""),"Yes")</f>
        <v>Yes</v>
      </c>
      <c r="P20" s="2" t="str">
        <f>IFERROR(__xludf.DUMMYFUNCTION("""COMPUTED_VALUE"""),"Yes")</f>
        <v>Yes</v>
      </c>
      <c r="Q20" s="2" t="str">
        <f>IFERROR(__xludf.DUMMYFUNCTION("""COMPUTED_VALUE"""),"No")</f>
        <v>No</v>
      </c>
      <c r="R20" s="2" t="str">
        <f>IFERROR(__xludf.DUMMYFUNCTION("""COMPUTED_VALUE"""),"No")</f>
        <v>No</v>
      </c>
      <c r="S20" s="2" t="str">
        <f>IFERROR(__xludf.DUMMYFUNCTION("""COMPUTED_VALUE"""),"Yes")</f>
        <v>Yes</v>
      </c>
      <c r="T20" s="2" t="str">
        <f>IFERROR(__xludf.DUMMYFUNCTION("""COMPUTED_VALUE"""),"Online")</f>
        <v>Online</v>
      </c>
      <c r="U20" s="2" t="str">
        <f>IFERROR(__xludf.DUMMYFUNCTION("""COMPUTED_VALUE"""),"No")</f>
        <v>No</v>
      </c>
      <c r="V20" s="2" t="str">
        <f>IFERROR(__xludf.DUMMYFUNCTION("""COMPUTED_VALUE"""),"Yes")</f>
        <v>Yes</v>
      </c>
      <c r="W20" s="2" t="str">
        <f>IFERROR(__xludf.DUMMYFUNCTION("""COMPUTED_VALUE"""),"Receive valuable advice")</f>
        <v>Receive valuable advice</v>
      </c>
      <c r="X20" s="2" t="str">
        <f>IFERROR(__xludf.DUMMYFUNCTION("""COMPUTED_VALUE"""),"Yes")</f>
        <v>Yes</v>
      </c>
      <c r="Y20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0" s="2" t="str">
        <f>IFERROR(__xludf.DUMMYFUNCTION("""COMPUTED_VALUE"""),"I make time for my hobbies and interests.")</f>
        <v>I make time for my hobbies and interests.</v>
      </c>
      <c r="AA20" s="2" t="str">
        <f>IFERROR(__xludf.DUMMYFUNCTION("""COMPUTED_VALUE"""),"None")</f>
        <v>None</v>
      </c>
      <c r="AB20" s="2" t="str">
        <f>IFERROR(__xludf.DUMMYFUNCTION("""COMPUTED_VALUE"""),"None")</f>
        <v>None</v>
      </c>
      <c r="AC20" s="2" t="str">
        <f>IFERROR(__xludf.DUMMYFUNCTION("""COMPUTED_VALUE"""),"First Dose")</f>
        <v>First Dose</v>
      </c>
      <c r="AD20" s="2"/>
      <c r="AE20" s="2"/>
      <c r="AF20" s="2"/>
      <c r="AG20" s="2"/>
      <c r="AH20" s="2"/>
      <c r="AI20" s="2"/>
    </row>
    <row r="21">
      <c r="A21" s="1">
        <f>IFERROR(__xludf.DUMMYFUNCTION("""COMPUTED_VALUE"""),44496.5406237037)</f>
        <v>44496.54062</v>
      </c>
      <c r="B21" s="2" t="str">
        <f>IFERROR(__xludf.DUMMYFUNCTION("""COMPUTED_VALUE"""),"bhartineha5391@gmail.com")</f>
        <v>bhartineha5391@gmail.com</v>
      </c>
      <c r="C21" s="2" t="str">
        <f>IFERROR(__xludf.DUMMYFUNCTION("""COMPUTED_VALUE"""),"KHUSHBOO")</f>
        <v>KHUSHBOO</v>
      </c>
      <c r="D21" s="2" t="str">
        <f>IFERROR(__xludf.DUMMYFUNCTION("""COMPUTED_VALUE"""),"III Year")</f>
        <v>III Year</v>
      </c>
      <c r="E21" s="2" t="str">
        <f>IFERROR(__xludf.DUMMYFUNCTION("""COMPUTED_VALUE"""),"B.A (P)")</f>
        <v>B.A (P)</v>
      </c>
      <c r="F21" s="2" t="str">
        <f>IFERROR(__xludf.DUMMYFUNCTION("""COMPUTED_VALUE"""),"19/0136")</f>
        <v>19/0136</v>
      </c>
      <c r="G21" s="2">
        <f>IFERROR(__xludf.DUMMYFUNCTION("""COMPUTED_VALUE"""),9.250825041E9)</f>
        <v>9250825041</v>
      </c>
      <c r="H21" s="2" t="str">
        <f>IFERROR(__xludf.DUMMYFUNCTION("""COMPUTED_VALUE"""),"Kavita gaur")</f>
        <v>Kavita gaur</v>
      </c>
      <c r="I21" s="2" t="str">
        <f>IFERROR(__xludf.DUMMYFUNCTION("""COMPUTED_VALUE"""),"3-4 hours")</f>
        <v>3-4 hours</v>
      </c>
      <c r="J21" s="2" t="str">
        <f>IFERROR(__xludf.DUMMYFUNCTION("""COMPUTED_VALUE"""),"Time saved in travelling")</f>
        <v>Time saved in travelling</v>
      </c>
      <c r="K21" s="2" t="str">
        <f>IFERROR(__xludf.DUMMYFUNCTION("""COMPUTED_VALUE"""),"Not understanding  the topic well.")</f>
        <v>Not understanding  the topic well.</v>
      </c>
      <c r="L21" s="2">
        <f>IFERROR(__xludf.DUMMYFUNCTION("""COMPUTED_VALUE"""),4.0)</f>
        <v>4</v>
      </c>
      <c r="M21" s="2" t="str">
        <f>IFERROR(__xludf.DUMMYFUNCTION("""COMPUTED_VALUE"""),"Blended Learning (both)")</f>
        <v>Blended Learning (both)</v>
      </c>
      <c r="N21" s="2" t="str">
        <f>IFERROR(__xludf.DUMMYFUNCTION("""COMPUTED_VALUE"""),"Not Satisfactory")</f>
        <v>Not Satisfactory</v>
      </c>
      <c r="O21" s="2" t="str">
        <f>IFERROR(__xludf.DUMMYFUNCTION("""COMPUTED_VALUE"""),"Yes")</f>
        <v>Yes</v>
      </c>
      <c r="P21" s="2" t="str">
        <f>IFERROR(__xludf.DUMMYFUNCTION("""COMPUTED_VALUE"""),"Yes")</f>
        <v>Yes</v>
      </c>
      <c r="Q21" s="2" t="str">
        <f>IFERROR(__xludf.DUMMYFUNCTION("""COMPUTED_VALUE"""),"Yes")</f>
        <v>Yes</v>
      </c>
      <c r="R21" s="2" t="str">
        <f>IFERROR(__xludf.DUMMYFUNCTION("""COMPUTED_VALUE"""),"No")</f>
        <v>No</v>
      </c>
      <c r="S21" s="2" t="str">
        <f>IFERROR(__xludf.DUMMYFUNCTION("""COMPUTED_VALUE"""),"Yes")</f>
        <v>Yes</v>
      </c>
      <c r="T21" s="2" t="str">
        <f>IFERROR(__xludf.DUMMYFUNCTION("""COMPUTED_VALUE"""),"Online")</f>
        <v>Online</v>
      </c>
      <c r="U21" s="2" t="str">
        <f>IFERROR(__xludf.DUMMYFUNCTION("""COMPUTED_VALUE"""),"No")</f>
        <v>No</v>
      </c>
      <c r="V21" s="2" t="str">
        <f>IFERROR(__xludf.DUMMYFUNCTION("""COMPUTED_VALUE"""),"Yes , available the courses of personality development.")</f>
        <v>Yes , available the courses of personality development.</v>
      </c>
      <c r="W21" s="2" t="str">
        <f>IFERROR(__xludf.DUMMYFUNCTION("""COMPUTED_VALUE"""),"Improvement in the learning process.")</f>
        <v>Improvement in the learning process.</v>
      </c>
      <c r="X21" s="2" t="str">
        <f>IFERROR(__xludf.DUMMYFUNCTION("""COMPUTED_VALUE"""),"Yes ,I felt a need for academic matters.")</f>
        <v>Yes ,I felt a need for academic matters.</v>
      </c>
      <c r="Y21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21" s="2" t="str">
        <f>IFERROR(__xludf.DUMMYFUNCTION("""COMPUTED_VALUE"""),"Like, listening music, watching t.v, spending time with family members and joking with each other.")</f>
        <v>Like, listening music, watching t.v, spending time with family members and joking with each other.</v>
      </c>
      <c r="AA21" s="2" t="str">
        <f>IFERROR(__xludf.DUMMYFUNCTION("""COMPUTED_VALUE"""),"None")</f>
        <v>None</v>
      </c>
      <c r="AB21" s="2" t="str">
        <f>IFERROR(__xludf.DUMMYFUNCTION("""COMPUTED_VALUE"""),"None")</f>
        <v>None</v>
      </c>
      <c r="AC21" s="2" t="str">
        <f>IFERROR(__xludf.DUMMYFUNCTION("""COMPUTED_VALUE"""),"Second Dose")</f>
        <v>Second Dose</v>
      </c>
      <c r="AD21" s="2"/>
      <c r="AE21" s="2"/>
      <c r="AF21" s="2"/>
      <c r="AG21" s="2"/>
      <c r="AH21" s="2"/>
      <c r="AI21" s="2"/>
    </row>
    <row r="22">
      <c r="A22" s="1">
        <f>IFERROR(__xludf.DUMMYFUNCTION("""COMPUTED_VALUE"""),44496.60528047454)</f>
        <v>44496.60528</v>
      </c>
      <c r="B22" s="2" t="str">
        <f>IFERROR(__xludf.DUMMYFUNCTION("""COMPUTED_VALUE"""),"vidhibhatnagar31@gmail.com")</f>
        <v>vidhibhatnagar31@gmail.com</v>
      </c>
      <c r="C22" s="2" t="str">
        <f>IFERROR(__xludf.DUMMYFUNCTION("""COMPUTED_VALUE"""),"Vidhi Bhatnagar")</f>
        <v>Vidhi Bhatnagar</v>
      </c>
      <c r="D22" s="2" t="str">
        <f>IFERROR(__xludf.DUMMYFUNCTION("""COMPUTED_VALUE"""),"III Year")</f>
        <v>III Year</v>
      </c>
      <c r="E22" s="2" t="str">
        <f>IFERROR(__xludf.DUMMYFUNCTION("""COMPUTED_VALUE"""),"B.A (P)")</f>
        <v>B.A (P)</v>
      </c>
      <c r="F22" s="2" t="str">
        <f>IFERROR(__xludf.DUMMYFUNCTION("""COMPUTED_VALUE"""),"19/0816")</f>
        <v>19/0816</v>
      </c>
      <c r="G22" s="2">
        <f>IFERROR(__xludf.DUMMYFUNCTION("""COMPUTED_VALUE"""),8.375004441E9)</f>
        <v>8375004441</v>
      </c>
      <c r="H22" s="2" t="str">
        <f>IFERROR(__xludf.DUMMYFUNCTION("""COMPUTED_VALUE"""),"Dr.Kavita Gaur")</f>
        <v>Dr.Kavita Gaur</v>
      </c>
      <c r="I22" s="2" t="str">
        <f>IFERROR(__xludf.DUMMYFUNCTION("""COMPUTED_VALUE"""),"3-4 hours")</f>
        <v>3-4 hours</v>
      </c>
      <c r="J22" s="2" t="str">
        <f>IFERROR(__xludf.DUMMYFUNCTION("""COMPUTED_VALUE"""),"Other")</f>
        <v>Other</v>
      </c>
      <c r="K22" s="2" t="str">
        <f>IFERROR(__xludf.DUMMYFUNCTION("""COMPUTED_VALUE"""),"Lack of physical interaction and personal touch ‘")</f>
        <v>Lack of physical interaction and personal touch ‘</v>
      </c>
      <c r="L22" s="2">
        <f>IFERROR(__xludf.DUMMYFUNCTION("""COMPUTED_VALUE"""),2.0)</f>
        <v>2</v>
      </c>
      <c r="M22" s="2" t="str">
        <f>IFERROR(__xludf.DUMMYFUNCTION("""COMPUTED_VALUE"""),"Offline")</f>
        <v>Offline</v>
      </c>
      <c r="N22" s="2" t="str">
        <f>IFERROR(__xludf.DUMMYFUNCTION("""COMPUTED_VALUE"""),"Not Satisfactory")</f>
        <v>Not Satisfactory</v>
      </c>
      <c r="O22" s="2" t="str">
        <f>IFERROR(__xludf.DUMMYFUNCTION("""COMPUTED_VALUE"""),"No")</f>
        <v>No</v>
      </c>
      <c r="P22" s="2" t="str">
        <f>IFERROR(__xludf.DUMMYFUNCTION("""COMPUTED_VALUE"""),"Yes")</f>
        <v>Yes</v>
      </c>
      <c r="Q22" s="2" t="str">
        <f>IFERROR(__xludf.DUMMYFUNCTION("""COMPUTED_VALUE"""),"No")</f>
        <v>No</v>
      </c>
      <c r="R22" s="2" t="str">
        <f>IFERROR(__xludf.DUMMYFUNCTION("""COMPUTED_VALUE"""),"No")</f>
        <v>No</v>
      </c>
      <c r="S22" s="2" t="str">
        <f>IFERROR(__xludf.DUMMYFUNCTION("""COMPUTED_VALUE"""),"Yes")</f>
        <v>Yes</v>
      </c>
      <c r="T22" s="2" t="str">
        <f>IFERROR(__xludf.DUMMYFUNCTION("""COMPUTED_VALUE"""),"Online")</f>
        <v>Online</v>
      </c>
      <c r="U22" s="2" t="str">
        <f>IFERROR(__xludf.DUMMYFUNCTION("""COMPUTED_VALUE"""),"No")</f>
        <v>No</v>
      </c>
      <c r="V22" s="2" t="str">
        <f>IFERROR(__xludf.DUMMYFUNCTION("""COMPUTED_VALUE"""),"No")</f>
        <v>No</v>
      </c>
      <c r="W22" s="2" t="str">
        <f>IFERROR(__xludf.DUMMYFUNCTION("""COMPUTED_VALUE"""),"Offline classes")</f>
        <v>Offline classes</v>
      </c>
      <c r="X22" s="2" t="str">
        <f>IFERROR(__xludf.DUMMYFUNCTION("""COMPUTED_VALUE"""),"No")</f>
        <v>No</v>
      </c>
      <c r="Y22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22" s="2" t="str">
        <f>IFERROR(__xludf.DUMMYFUNCTION("""COMPUTED_VALUE"""),"Reading Bhagwatgita, vedic scriptures and chanting Hare Krishna Maha mantra")</f>
        <v>Reading Bhagwatgita, vedic scriptures and chanting Hare Krishna Maha mantra</v>
      </c>
      <c r="AA22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22" s="2" t="str">
        <f>IFERROR(__xludf.DUMMYFUNCTION("""COMPUTED_VALUE"""),"None")</f>
        <v>None</v>
      </c>
      <c r="AC22" s="2" t="str">
        <f>IFERROR(__xludf.DUMMYFUNCTION("""COMPUTED_VALUE"""),"First Dose")</f>
        <v>First Dose</v>
      </c>
      <c r="AD22" s="2"/>
      <c r="AE22" s="2"/>
      <c r="AF22" s="2"/>
      <c r="AG22" s="2"/>
      <c r="AH22" s="2"/>
      <c r="AI22" s="2"/>
    </row>
    <row r="23">
      <c r="A23" s="1">
        <f>IFERROR(__xludf.DUMMYFUNCTION("""COMPUTED_VALUE"""),44496.67095940973)</f>
        <v>44496.67096</v>
      </c>
      <c r="B23" s="2" t="str">
        <f>IFERROR(__xludf.DUMMYFUNCTION("""COMPUTED_VALUE"""),"pk3819268@gmail.com")</f>
        <v>pk3819268@gmail.com</v>
      </c>
      <c r="C23" s="2" t="str">
        <f>IFERROR(__xludf.DUMMYFUNCTION("""COMPUTED_VALUE"""),"Priya")</f>
        <v>Priya</v>
      </c>
      <c r="D23" s="2" t="str">
        <f>IFERROR(__xludf.DUMMYFUNCTION("""COMPUTED_VALUE"""),"III Year")</f>
        <v>III Year</v>
      </c>
      <c r="E23" s="2" t="str">
        <f>IFERROR(__xludf.DUMMYFUNCTION("""COMPUTED_VALUE"""),"B.A (P)")</f>
        <v>B.A (P)</v>
      </c>
      <c r="F23" s="2" t="str">
        <f>IFERROR(__xludf.DUMMYFUNCTION("""COMPUTED_VALUE"""),"19/0826")</f>
        <v>19/0826</v>
      </c>
      <c r="G23" s="2">
        <f>IFERROR(__xludf.DUMMYFUNCTION("""COMPUTED_VALUE"""),8.85175911E9)</f>
        <v>8851759110</v>
      </c>
      <c r="H23" s="2" t="str">
        <f>IFERROR(__xludf.DUMMYFUNCTION("""COMPUTED_VALUE"""),"Dr. Kavita ma'am")</f>
        <v>Dr. Kavita ma'am</v>
      </c>
      <c r="I23" s="2" t="str">
        <f>IFERROR(__xludf.DUMMYFUNCTION("""COMPUTED_VALUE"""),"More than 5 hours")</f>
        <v>More than 5 hours</v>
      </c>
      <c r="J23" s="2" t="str">
        <f>IFERROR(__xludf.DUMMYFUNCTION("""COMPUTED_VALUE"""),"Time saved in travelling")</f>
        <v>Time saved in travelling</v>
      </c>
      <c r="K23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23" s="2">
        <f>IFERROR(__xludf.DUMMYFUNCTION("""COMPUTED_VALUE"""),7.0)</f>
        <v>7</v>
      </c>
      <c r="M23" s="2" t="str">
        <f>IFERROR(__xludf.DUMMYFUNCTION("""COMPUTED_VALUE"""),"Offline")</f>
        <v>Offline</v>
      </c>
      <c r="N23" s="2" t="str">
        <f>IFERROR(__xludf.DUMMYFUNCTION("""COMPUTED_VALUE"""),"Not Satisfactory")</f>
        <v>Not Satisfactory</v>
      </c>
      <c r="O23" s="2" t="str">
        <f>IFERROR(__xludf.DUMMYFUNCTION("""COMPUTED_VALUE"""),"Yes")</f>
        <v>Yes</v>
      </c>
      <c r="P23" s="2" t="str">
        <f>IFERROR(__xludf.DUMMYFUNCTION("""COMPUTED_VALUE"""),"Yes")</f>
        <v>Yes</v>
      </c>
      <c r="Q23" s="2"/>
      <c r="R23" s="2" t="str">
        <f>IFERROR(__xludf.DUMMYFUNCTION("""COMPUTED_VALUE"""),"No")</f>
        <v>No</v>
      </c>
      <c r="S23" s="2" t="str">
        <f>IFERROR(__xludf.DUMMYFUNCTION("""COMPUTED_VALUE"""),"Yes")</f>
        <v>Yes</v>
      </c>
      <c r="T23" s="2" t="str">
        <f>IFERROR(__xludf.DUMMYFUNCTION("""COMPUTED_VALUE"""),"Offline")</f>
        <v>Offline</v>
      </c>
      <c r="U23" s="2" t="str">
        <f>IFERROR(__xludf.DUMMYFUNCTION("""COMPUTED_VALUE"""),"No")</f>
        <v>No</v>
      </c>
      <c r="V23" s="2" t="str">
        <f>IFERROR(__xludf.DUMMYFUNCTION("""COMPUTED_VALUE"""),"No")</f>
        <v>No</v>
      </c>
      <c r="W23" s="2" t="str">
        <f>IFERROR(__xludf.DUMMYFUNCTION("""COMPUTED_VALUE"""),"About college reopening")</f>
        <v>About college reopening</v>
      </c>
      <c r="X23" s="2" t="str">
        <f>IFERROR(__xludf.DUMMYFUNCTION("""COMPUTED_VALUE"""),"Yes")</f>
        <v>Yes</v>
      </c>
      <c r="Y23" s="2" t="str">
        <f>IFERROR(__xludf.DUMMYFUNCTION("""COMPUTED_VALUE"""),"None")</f>
        <v>None</v>
      </c>
      <c r="Z23" s="2"/>
      <c r="AA23" s="2" t="str">
        <f>IFERROR(__xludf.DUMMYFUNCTION("""COMPUTED_VALUE"""),"None")</f>
        <v>None</v>
      </c>
      <c r="AB23" s="2" t="str">
        <f>IFERROR(__xludf.DUMMYFUNCTION("""COMPUTED_VALUE"""),"None")</f>
        <v>None</v>
      </c>
      <c r="AC23" s="2" t="str">
        <f>IFERROR(__xludf.DUMMYFUNCTION("""COMPUTED_VALUE"""),"First Dose")</f>
        <v>First Dose</v>
      </c>
      <c r="AD23" s="2"/>
      <c r="AE23" s="2"/>
      <c r="AF23" s="2"/>
      <c r="AG23" s="2"/>
      <c r="AH23" s="2"/>
      <c r="AI23" s="2"/>
    </row>
    <row r="24">
      <c r="A24" s="1">
        <f>IFERROR(__xludf.DUMMYFUNCTION("""COMPUTED_VALUE"""),44497.50200822916)</f>
        <v>44497.50201</v>
      </c>
      <c r="B24" s="2" t="str">
        <f>IFERROR(__xludf.DUMMYFUNCTION("""COMPUTED_VALUE"""),"rushalipopli8@gmail.com")</f>
        <v>rushalipopli8@gmail.com</v>
      </c>
      <c r="C24" s="2" t="str">
        <f>IFERROR(__xludf.DUMMYFUNCTION("""COMPUTED_VALUE"""),"Rushali popli")</f>
        <v>Rushali popli</v>
      </c>
      <c r="D24" s="2" t="str">
        <f>IFERROR(__xludf.DUMMYFUNCTION("""COMPUTED_VALUE"""),"III Year")</f>
        <v>III Year</v>
      </c>
      <c r="E24" s="2" t="str">
        <f>IFERROR(__xludf.DUMMYFUNCTION("""COMPUTED_VALUE"""),"B.A (P)")</f>
        <v>B.A (P)</v>
      </c>
      <c r="F24" s="2" t="str">
        <f>IFERROR(__xludf.DUMMYFUNCTION("""COMPUTED_VALUE"""),"19/0340")</f>
        <v>19/0340</v>
      </c>
      <c r="G24" s="2">
        <f>IFERROR(__xludf.DUMMYFUNCTION("""COMPUTED_VALUE"""),9.211777237E9)</f>
        <v>9211777237</v>
      </c>
      <c r="H24" s="2" t="str">
        <f>IFERROR(__xludf.DUMMYFUNCTION("""COMPUTED_VALUE"""),"Dr Kavita Gaur")</f>
        <v>Dr Kavita Gaur</v>
      </c>
      <c r="I24" s="2" t="str">
        <f>IFERROR(__xludf.DUMMYFUNCTION("""COMPUTED_VALUE"""),"4-5 hours")</f>
        <v>4-5 hours</v>
      </c>
      <c r="J24" s="2" t="str">
        <f>IFERROR(__xludf.DUMMYFUNCTION("""COMPUTED_VALUE"""),"Easy access to online study material")</f>
        <v>Easy access to online study material</v>
      </c>
      <c r="K24" s="2" t="str">
        <f>IFERROR(__xludf.DUMMYFUNCTION("""COMPUTED_VALUE"""),"Students are sometimes less involved/engaged (leave the class in between)")</f>
        <v>Students are sometimes less involved/engaged (leave the class in between)</v>
      </c>
      <c r="L24" s="2">
        <f>IFERROR(__xludf.DUMMYFUNCTION("""COMPUTED_VALUE"""),8.0)</f>
        <v>8</v>
      </c>
      <c r="M24" s="2" t="str">
        <f>IFERROR(__xludf.DUMMYFUNCTION("""COMPUTED_VALUE"""),"Online")</f>
        <v>Online</v>
      </c>
      <c r="N24" s="2" t="str">
        <f>IFERROR(__xludf.DUMMYFUNCTION("""COMPUTED_VALUE"""),"Satisfactory")</f>
        <v>Satisfactory</v>
      </c>
      <c r="O24" s="2" t="str">
        <f>IFERROR(__xludf.DUMMYFUNCTION("""COMPUTED_VALUE"""),"Yes")</f>
        <v>Yes</v>
      </c>
      <c r="P24" s="2" t="str">
        <f>IFERROR(__xludf.DUMMYFUNCTION("""COMPUTED_VALUE"""),"Yes")</f>
        <v>Yes</v>
      </c>
      <c r="Q24" s="2" t="str">
        <f>IFERROR(__xludf.DUMMYFUNCTION("""COMPUTED_VALUE"""),"Yes")</f>
        <v>Yes</v>
      </c>
      <c r="R24" s="2" t="str">
        <f>IFERROR(__xludf.DUMMYFUNCTION("""COMPUTED_VALUE"""),"Yes")</f>
        <v>Yes</v>
      </c>
      <c r="S24" s="2" t="str">
        <f>IFERROR(__xludf.DUMMYFUNCTION("""COMPUTED_VALUE"""),"Yes")</f>
        <v>Yes</v>
      </c>
      <c r="T24" s="2" t="str">
        <f>IFERROR(__xludf.DUMMYFUNCTION("""COMPUTED_VALUE"""),"Online")</f>
        <v>Online</v>
      </c>
      <c r="U24" s="2" t="str">
        <f>IFERROR(__xludf.DUMMYFUNCTION("""COMPUTED_VALUE"""),"No")</f>
        <v>No</v>
      </c>
      <c r="V24" s="2" t="str">
        <f>IFERROR(__xludf.DUMMYFUNCTION("""COMPUTED_VALUE"""),"I wanted to have some more session related to our career and job options after graduation ")</f>
        <v>I wanted to have some more session related to our career and job options after graduation </v>
      </c>
      <c r="W24" s="2"/>
      <c r="X24" s="2" t="str">
        <f>IFERROR(__xludf.DUMMYFUNCTION("""COMPUTED_VALUE"""),"No ")</f>
        <v>No </v>
      </c>
      <c r="Y24" s="2" t="str">
        <f>IFERROR(__xludf.DUMMYFUNCTION("""COMPUTED_VALUE"""),"None")</f>
        <v>None</v>
      </c>
      <c r="Z24" s="2"/>
      <c r="AA24" s="2" t="str">
        <f>IFERROR(__xludf.DUMMYFUNCTION("""COMPUTED_VALUE"""),"None")</f>
        <v>None</v>
      </c>
      <c r="AB24" s="2" t="str">
        <f>IFERROR(__xludf.DUMMYFUNCTION("""COMPUTED_VALUE"""),"None")</f>
        <v>None</v>
      </c>
      <c r="AC24" s="2" t="str">
        <f>IFERROR(__xludf.DUMMYFUNCTION("""COMPUTED_VALUE"""),"First Dose")</f>
        <v>First Dose</v>
      </c>
      <c r="AD24" s="2"/>
      <c r="AE24" s="2"/>
      <c r="AF24" s="2"/>
      <c r="AG24" s="2"/>
      <c r="AH24" s="2"/>
      <c r="AI24" s="2"/>
    </row>
    <row r="25">
      <c r="A25" s="1">
        <f>IFERROR(__xludf.DUMMYFUNCTION("""COMPUTED_VALUE"""),44497.57604568287)</f>
        <v>44497.57605</v>
      </c>
      <c r="B25" s="2" t="str">
        <f>IFERROR(__xludf.DUMMYFUNCTION("""COMPUTED_VALUE"""),"swatiswati9953@gmail.com")</f>
        <v>swatiswati9953@gmail.com</v>
      </c>
      <c r="C25" s="2" t="str">
        <f>IFERROR(__xludf.DUMMYFUNCTION("""COMPUTED_VALUE"""),"Swati")</f>
        <v>Swati</v>
      </c>
      <c r="D25" s="2" t="str">
        <f>IFERROR(__xludf.DUMMYFUNCTION("""COMPUTED_VALUE"""),"III Year")</f>
        <v>III Year</v>
      </c>
      <c r="E25" s="2" t="str">
        <f>IFERROR(__xludf.DUMMYFUNCTION("""COMPUTED_VALUE"""),"B.A (P)")</f>
        <v>B.A (P)</v>
      </c>
      <c r="F25" s="2" t="str">
        <f>IFERROR(__xludf.DUMMYFUNCTION("""COMPUTED_VALUE"""),"19/1519")</f>
        <v>19/1519</v>
      </c>
      <c r="G25" s="2">
        <f>IFERROR(__xludf.DUMMYFUNCTION("""COMPUTED_VALUE"""),9.953935704E9)</f>
        <v>9953935704</v>
      </c>
      <c r="H25" s="2" t="str">
        <f>IFERROR(__xludf.DUMMYFUNCTION("""COMPUTED_VALUE"""),"Kavita mam")</f>
        <v>Kavita mam</v>
      </c>
      <c r="I25" s="2" t="str">
        <f>IFERROR(__xludf.DUMMYFUNCTION("""COMPUTED_VALUE"""),"3-4 hours")</f>
        <v>3-4 hours</v>
      </c>
      <c r="J25" s="2" t="str">
        <f>IFERROR(__xludf.DUMMYFUNCTION("""COMPUTED_VALUE"""),"Time saved in travelling")</f>
        <v>Time saved in travelling</v>
      </c>
      <c r="K25" s="2" t="str">
        <f>IFERROR(__xludf.DUMMYFUNCTION("""COMPUTED_VALUE"""),"Network related disruptions")</f>
        <v>Network related disruptions</v>
      </c>
      <c r="L25" s="2">
        <f>IFERROR(__xludf.DUMMYFUNCTION("""COMPUTED_VALUE"""),5.0)</f>
        <v>5</v>
      </c>
      <c r="M25" s="2" t="str">
        <f>IFERROR(__xludf.DUMMYFUNCTION("""COMPUTED_VALUE"""),"Online")</f>
        <v>Online</v>
      </c>
      <c r="N25" s="2" t="str">
        <f>IFERROR(__xludf.DUMMYFUNCTION("""COMPUTED_VALUE"""),"Satisfactory")</f>
        <v>Satisfactory</v>
      </c>
      <c r="O25" s="2" t="str">
        <f>IFERROR(__xludf.DUMMYFUNCTION("""COMPUTED_VALUE"""),"Yes")</f>
        <v>Yes</v>
      </c>
      <c r="P25" s="2" t="str">
        <f>IFERROR(__xludf.DUMMYFUNCTION("""COMPUTED_VALUE"""),"Yes")</f>
        <v>Yes</v>
      </c>
      <c r="Q25" s="2" t="str">
        <f>IFERROR(__xludf.DUMMYFUNCTION("""COMPUTED_VALUE"""),"Yes")</f>
        <v>Yes</v>
      </c>
      <c r="R25" s="2" t="str">
        <f>IFERROR(__xludf.DUMMYFUNCTION("""COMPUTED_VALUE"""),"No")</f>
        <v>No</v>
      </c>
      <c r="S25" s="2" t="str">
        <f>IFERROR(__xludf.DUMMYFUNCTION("""COMPUTED_VALUE"""),"No")</f>
        <v>No</v>
      </c>
      <c r="T25" s="2" t="str">
        <f>IFERROR(__xludf.DUMMYFUNCTION("""COMPUTED_VALUE"""),"Online")</f>
        <v>Online</v>
      </c>
      <c r="U25" s="2" t="str">
        <f>IFERROR(__xludf.DUMMYFUNCTION("""COMPUTED_VALUE"""),"No")</f>
        <v>No</v>
      </c>
      <c r="V25" s="2" t="str">
        <f>IFERROR(__xludf.DUMMYFUNCTION("""COMPUTED_VALUE"""),"Net provide")</f>
        <v>Net provide</v>
      </c>
      <c r="W25" s="2" t="str">
        <f>IFERROR(__xludf.DUMMYFUNCTION("""COMPUTED_VALUE"""),"No")</f>
        <v>No</v>
      </c>
      <c r="X25" s="2" t="str">
        <f>IFERROR(__xludf.DUMMYFUNCTION("""COMPUTED_VALUE"""),"No")</f>
        <v>No</v>
      </c>
      <c r="Y25" s="2" t="str">
        <f>IFERROR(__xludf.DUMMYFUNCTION("""COMPUTED_VALUE"""),"None")</f>
        <v>None</v>
      </c>
      <c r="Z25" s="2" t="str">
        <f>IFERROR(__xludf.DUMMYFUNCTION("""COMPUTED_VALUE"""),"No")</f>
        <v>No</v>
      </c>
      <c r="AA25" s="2" t="str">
        <f>IFERROR(__xludf.DUMMYFUNCTION("""COMPUTED_VALUE"""),"None")</f>
        <v>None</v>
      </c>
      <c r="AB25" s="2" t="str">
        <f>IFERROR(__xludf.DUMMYFUNCTION("""COMPUTED_VALUE"""),"None")</f>
        <v>None</v>
      </c>
      <c r="AC25" s="2" t="str">
        <f>IFERROR(__xludf.DUMMYFUNCTION("""COMPUTED_VALUE"""),"Second Dose")</f>
        <v>Second Dose</v>
      </c>
      <c r="AD25" s="2"/>
      <c r="AE25" s="2"/>
      <c r="AF25" s="2"/>
      <c r="AG25" s="2"/>
      <c r="AH25" s="2"/>
      <c r="AI25" s="2"/>
    </row>
  </sheetData>
  <drawing r:id="rId1"/>
</worksheet>
</file>